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25" windowHeight="7620"/>
  </bookViews>
  <sheets>
    <sheet name="КПК1218340" sheetId="1" r:id="rId1"/>
  </sheets>
  <definedNames>
    <definedName name="_xlnm.Print_Area" localSheetId="0">КПК1218340!$A$1:$BN$97</definedName>
  </definedNames>
  <calcPr calcId="144525"/>
</workbook>
</file>

<file path=xl/calcChain.xml><?xml version="1.0" encoding="utf-8"?>
<calcChain xmlns="http://schemas.openxmlformats.org/spreadsheetml/2006/main">
  <c r="BC83" i="1" l="1"/>
  <c r="AI83" i="1"/>
  <c r="BC84" i="1"/>
  <c r="AI84" i="1"/>
  <c r="AS78" i="1"/>
  <c r="BH78" i="1" s="1"/>
  <c r="AX79" i="1"/>
  <c r="AS79" i="1"/>
  <c r="BH79" i="1" s="1"/>
  <c r="AD79" i="1"/>
  <c r="AD78" i="1"/>
  <c r="BC78" i="1"/>
  <c r="AI78" i="1"/>
  <c r="BC79" i="1"/>
  <c r="AI79" i="1"/>
  <c r="BH73" i="1"/>
  <c r="BC73" i="1"/>
  <c r="AX73" i="1"/>
  <c r="AI73" i="1"/>
  <c r="BH74" i="1"/>
  <c r="BM74" i="1" s="1"/>
  <c r="BC74" i="1"/>
  <c r="AX74" i="1"/>
  <c r="AI74" i="1"/>
  <c r="BC69" i="1"/>
  <c r="BC68" i="1"/>
  <c r="AX69" i="1"/>
  <c r="AX68" i="1"/>
  <c r="AI69" i="1"/>
  <c r="AI68" i="1"/>
  <c r="BM69" i="1"/>
  <c r="BH69" i="1"/>
  <c r="AU46" i="1"/>
  <c r="AF46" i="1"/>
  <c r="BI45" i="1"/>
  <c r="BN45" i="1" s="1"/>
  <c r="BD45" i="1"/>
  <c r="AZ45" i="1"/>
  <c r="AK45" i="1"/>
  <c r="AS83" i="1" l="1"/>
  <c r="BM78" i="1"/>
  <c r="AX78" i="1"/>
  <c r="BM79" i="1"/>
  <c r="BM73" i="1"/>
  <c r="BH83" i="1" l="1"/>
  <c r="BM83" i="1" s="1"/>
  <c r="AX83" i="1"/>
  <c r="BH84" i="1"/>
  <c r="BM84" i="1" s="1"/>
  <c r="AX84" i="1"/>
  <c r="BI44" i="1" l="1"/>
  <c r="BD44" i="1"/>
  <c r="AZ44" i="1"/>
  <c r="AK44" i="1"/>
  <c r="BN44" i="1" l="1"/>
  <c r="AI77" i="1"/>
  <c r="BH65" i="1"/>
  <c r="BH76" i="1"/>
  <c r="AS66" i="1" l="1"/>
  <c r="AS65" i="1"/>
  <c r="AD82" i="1" l="1"/>
  <c r="AD81" i="1"/>
  <c r="AS81" i="1" s="1"/>
  <c r="AS82" i="1"/>
  <c r="BH82" i="1" s="1"/>
  <c r="AI82" i="1"/>
  <c r="AS77" i="1"/>
  <c r="AS76" i="1"/>
  <c r="AX72" i="1" l="1"/>
  <c r="BC72" i="1"/>
  <c r="AD66" i="1" l="1"/>
  <c r="AD77" i="1" s="1"/>
  <c r="AD65" i="1"/>
  <c r="AD76" i="1" s="1"/>
  <c r="AI76" i="1" s="1"/>
  <c r="V54" i="1"/>
  <c r="AA54" i="1" s="1"/>
  <c r="BI46" i="1" l="1"/>
  <c r="V55" i="1"/>
  <c r="AL54" i="1"/>
  <c r="AL55" i="1" l="1"/>
  <c r="BB55" i="1" s="1"/>
  <c r="BB54" i="1"/>
  <c r="N14" i="1" l="1"/>
  <c r="BC82" i="1" l="1"/>
  <c r="AX82" i="1"/>
  <c r="BH81" i="1"/>
  <c r="BC81" i="1"/>
  <c r="AX81" i="1"/>
  <c r="AI81" i="1"/>
  <c r="BH77" i="1"/>
  <c r="BC77" i="1"/>
  <c r="AX77" i="1"/>
  <c r="BC76" i="1"/>
  <c r="AX76" i="1"/>
  <c r="BH72" i="1"/>
  <c r="AI72" i="1"/>
  <c r="BH71" i="1"/>
  <c r="BC71" i="1"/>
  <c r="AX71" i="1"/>
  <c r="AI71" i="1"/>
  <c r="BH67" i="1"/>
  <c r="BC67" i="1"/>
  <c r="AX67" i="1"/>
  <c r="AI67" i="1"/>
  <c r="BH66" i="1"/>
  <c r="BC66" i="1"/>
  <c r="AX66" i="1"/>
  <c r="AI66" i="1"/>
  <c r="BC65" i="1"/>
  <c r="AX65" i="1"/>
  <c r="AI65" i="1"/>
  <c r="BH64" i="1"/>
  <c r="BC64" i="1"/>
  <c r="AX64" i="1"/>
  <c r="AI64" i="1"/>
  <c r="AW55" i="1"/>
  <c r="BG55" i="1" s="1"/>
  <c r="AQ55" i="1"/>
  <c r="AA55" i="1"/>
  <c r="AW54" i="1"/>
  <c r="BG54" i="1" s="1"/>
  <c r="AQ54" i="1"/>
  <c r="BD46" i="1"/>
  <c r="AZ46" i="1"/>
  <c r="AK46" i="1"/>
  <c r="BI43" i="1"/>
  <c r="BD43" i="1"/>
  <c r="AZ43" i="1"/>
  <c r="AK43" i="1"/>
  <c r="BI42" i="1"/>
  <c r="BD42" i="1"/>
  <c r="AZ42" i="1"/>
  <c r="AK42" i="1"/>
  <c r="BM64" i="1" l="1"/>
  <c r="BM76" i="1"/>
  <c r="BM82" i="1"/>
  <c r="BM77" i="1"/>
  <c r="BM81" i="1"/>
  <c r="BM65" i="1"/>
  <c r="BM71" i="1"/>
  <c r="BN46" i="1"/>
  <c r="BM72" i="1"/>
  <c r="BM66" i="1"/>
  <c r="BM67" i="1"/>
  <c r="BN43" i="1"/>
  <c r="BN42" i="1"/>
</calcChain>
</file>

<file path=xl/sharedStrings.xml><?xml version="1.0" encoding="utf-8"?>
<sst xmlns="http://schemas.openxmlformats.org/spreadsheetml/2006/main" count="220" uniqueCount="122">
  <si>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</si>
  <si>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</si>
  <si>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</si>
  <si>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</si>
  <si>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</si>
  <si>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</si>
  <si>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</si>
  <si>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</si>
  <si>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</si>
  <si>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</si>
  <si>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</si>
  <si>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</si>
  <si>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</si>
  <si>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</si>
  <si>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</si>
  <si>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</si>
  <si>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</si>
  <si>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</si>
  <si>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</si>
  <si>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</si>
  <si>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</si>
  <si>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</si>
  <si>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</si>
  <si>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</si>
  <si>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</si>
  <si>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</si>
  <si>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</si>
  <si>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</si>
  <si>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</si>
  <si>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</si>
  <si>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</si>
  <si>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</si>
  <si>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</si>
  <si>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</si>
  <si>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</si>
  <si>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</si>
  <si>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</si>
  <si>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</si>
  <si>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</si>
  <si>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</si>
  <si>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</si>
  <si>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</si>
  <si>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</si>
  <si>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</si>
  <si>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</si>
  <si>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</si>
  <si>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</si>
  <si>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</si>
  <si>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</si>
  <si>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</si>
  <si>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</si>
  <si>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</si>
  <si>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</si>
  <si>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</si>
  <si>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</si>
  <si>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</si>
  <si>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</si>
  <si>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</si>
  <si>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</si>
  <si>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</si>
  <si>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</si>
  <si>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</si>
  <si>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</si>
  <si>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</si>
  <si>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</si>
  <si>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Охорона та раціональне використання природних ресурсів</t>
  </si>
  <si>
    <t>Очищення мережі меліосистеми та прибрежної смуги р. Самара</t>
  </si>
  <si>
    <t>Утримання мережі меліосистеми</t>
  </si>
  <si>
    <t>Очищення прибрежної смуги р. Самара</t>
  </si>
  <si>
    <t>УСЬОГО</t>
  </si>
  <si>
    <t>Усього</t>
  </si>
  <si>
    <t>затрат</t>
  </si>
  <si>
    <t/>
  </si>
  <si>
    <t>Загальна площа прибережної смуги р. Самара</t>
  </si>
  <si>
    <t>км.</t>
  </si>
  <si>
    <t>акт перевірки</t>
  </si>
  <si>
    <t>Видатки на очищення прибережної смуги р. Самара</t>
  </si>
  <si>
    <t>грн.</t>
  </si>
  <si>
    <t>кошторис</t>
  </si>
  <si>
    <t>Видатки на очищення меліомережі</t>
  </si>
  <si>
    <t>Загальна протяжність меліомережі</t>
  </si>
  <si>
    <t>продукту</t>
  </si>
  <si>
    <t>Площа прибережної смуги що планується утримувати</t>
  </si>
  <si>
    <t>Розрахунок</t>
  </si>
  <si>
    <t>Протяжність меліомережі що планується очищати</t>
  </si>
  <si>
    <t>ефективності</t>
  </si>
  <si>
    <t>Вартість очищення 0,1 км меліомережі</t>
  </si>
  <si>
    <t>якості</t>
  </si>
  <si>
    <t>Відсоток площі прибережної смуги на якій планується виконувати роботи до загальної площі</t>
  </si>
  <si>
    <t>відс.</t>
  </si>
  <si>
    <t>Відсоток протяжності меліомережі на якій планується виконувати роботи до загальної протяжності</t>
  </si>
  <si>
    <t>C78:BQ78</t>
  </si>
  <si>
    <t>Природоохоронні заходи за рахунок цільових фондів</t>
  </si>
  <si>
    <t>1200000</t>
  </si>
  <si>
    <t>Начальник</t>
  </si>
  <si>
    <t>37734076</t>
  </si>
  <si>
    <t>0458200000</t>
  </si>
  <si>
    <t xml:space="preserve">  гривень</t>
  </si>
  <si>
    <t>1218340</t>
  </si>
  <si>
    <t>1210000</t>
  </si>
  <si>
    <t>8340</t>
  </si>
  <si>
    <t>0540</t>
  </si>
  <si>
    <t>кв.м</t>
  </si>
  <si>
    <t>Вартість очищення 0,1 кв.м. прибережної смуги</t>
  </si>
  <si>
    <t>(Власне ім’я, ПРІЗВИЩЕ)</t>
  </si>
  <si>
    <t>Євген СЕМЕНЮК</t>
  </si>
  <si>
    <t>Ірина ГЕРЕЩЕНКО</t>
  </si>
  <si>
    <t>В.о.головний бухгалтер</t>
  </si>
  <si>
    <t>місцевого бюджету на 2025  рік</t>
  </si>
  <si>
    <t>Управлiння житлово-комунального господарства та капiтального будiвництва Самарівської мiської ради</t>
  </si>
  <si>
    <t>Розроблення ПКД та проходження експертизи по об'єкту:«Капітальний ремонт з благоустрою та очищення русла р. Самара в районі о. Молодіжний м. Самар»</t>
  </si>
  <si>
    <t>«Капітальний ремонт з благоустрою та очищення русла р. Самара в районі о. Молодіжний м. Самар»</t>
  </si>
  <si>
    <t xml:space="preserve">Програма охорони навколишнього природного середовища м. Новомосковська на 2021-2025 роки
</t>
  </si>
  <si>
    <t>Видатки на розроблення ПКД та проходження експертизи по об'єкту: "Капітальний ремонт з благоустрою та очищення русла р. Самара в районі о. Молодіжний м. Самар»</t>
  </si>
  <si>
    <t>Кількість ПКД та експертиз, які потрібно розробити</t>
  </si>
  <si>
    <t>Кількість об'єктів,  які заплановано капітально відремонтувати</t>
  </si>
  <si>
    <t>вартість розроблення одного ПКД та експертизи</t>
  </si>
  <si>
    <t>середня вартість капітального ремонту</t>
  </si>
  <si>
    <t>питома вага розроблення ПКД та проходження експертизи до загальної кількості</t>
  </si>
  <si>
    <t>питома вага розроблення капітального ремонту до загальної кількості</t>
  </si>
  <si>
    <t xml:space="preserve">Аналіз стану виконання результативних показників: очищення прибережної смуги р. Самара було виконано в запланованих обсягах, видатки зменшені -1294,50 та вартість -161,81 грн у зв'язку із корегуванням обсягів завдань. Утримання меліомережі -1055,50 грн та вартість -131,94 грн в зв'язку із корегуванням обсягів завдань.Укладено договір на проведення "Капітального ремонту з благоустрою та очищення русла  р. Самара в районі о. Молодіжний м. Самар" терміном на 2 роки. Роботи проводяться в 2 етапи за рахунок коштів природохоронної субвенції з обласного бюджету.Перший етап реалізовано в 2025 році.Інші кошти заплановано використати у 2026 році
</t>
  </si>
  <si>
    <t xml:space="preserve">Чищення прибережної смуги р. Самара та меліомережі було виконано в запланованих обсягах. Кредиторська та дебіторська заборгованості станом на 01.01.2026 р. відсутні, залишок коштів 2 350,00 грн (2,3%) було повернено до бюджету. Укладено договір на проведення: "Капітального ремонту з благоустрою та очищення русла  р. Самара в районі о. Молодіжний м. Самар" терміном на 2 роки. Роботи проводяться в 2 етапи за рахунок коштів природохоронної субвенції з обласного бюджету.Перший етап реалізовано в 2025 році.Інші кошти заплановано використати у 2026 році.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</si>
</sst>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#0.00"/>
    <numFmt numFmtId="165" formatCode="0.0"/>
    <numFmt numFmtId="166" formatCode="#0.0"/>
    <numFmt numFmtId="167" formatCode="#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/>
    <xf numFmtId="0" fontId="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5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top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6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7"/>
  <sheetViews>
    <sheetView tabSelected="1" view="pageBreakPreview" topLeftCell="A88" zoomScale="80" zoomScaleNormal="80" zoomScaleSheetLayoutView="80" workbookViewId="0">
      <selection activeCell="BC76" sqref="BC76:BG76"/>
    </sheetView>
  </sheetViews>
  <sheetFormatPr defaultRowHeight="12.75" x14ac:dyDescent="0.2"/>
  <cols>
    <col min="1" max="1" width="3.28515625" style="1" customWidth="1"/>
    <col min="2" max="2" width="3.42578125" style="1" customWidth="1"/>
    <col min="3" max="8" width="2.85546875" style="1" customWidth="1"/>
    <col min="9" max="9" width="8.85546875" style="1" customWidth="1"/>
    <col min="10" max="22" width="2.85546875" style="1" customWidth="1"/>
    <col min="23" max="23" width="1.7109375" style="1" customWidth="1"/>
    <col min="24" max="24" width="2.85546875" style="1" hidden="1" customWidth="1"/>
    <col min="25" max="29" width="2.85546875" style="1" customWidth="1"/>
    <col min="30" max="30" width="1.5703125" style="1" customWidth="1"/>
    <col min="31" max="31" width="0.7109375" style="1" customWidth="1"/>
    <col min="32" max="33" width="2.85546875" style="1" customWidth="1"/>
    <col min="34" max="34" width="8.42578125" style="1" customWidth="1"/>
    <col min="35" max="38" width="2.85546875" style="1" customWidth="1"/>
    <col min="39" max="39" width="4.42578125" style="1" customWidth="1"/>
    <col min="40" max="44" width="2.85546875" style="1" customWidth="1"/>
    <col min="45" max="45" width="2.7109375" style="1" customWidth="1"/>
    <col min="46" max="46" width="2.85546875" style="1" hidden="1" customWidth="1"/>
    <col min="47" max="47" width="2.85546875" style="1" customWidth="1"/>
    <col min="48" max="48" width="4.7109375" style="1" customWidth="1"/>
    <col min="49" max="49" width="4.28515625" style="1" customWidth="1"/>
    <col min="50" max="53" width="2.85546875" style="1" customWidth="1"/>
    <col min="54" max="54" width="4.140625" style="1" customWidth="1"/>
    <col min="55" max="55" width="4.85546875" style="1" customWidth="1"/>
    <col min="56" max="57" width="2.85546875" style="1" customWidth="1"/>
    <col min="58" max="58" width="5.5703125" style="1" customWidth="1"/>
    <col min="59" max="59" width="4.42578125" style="1" customWidth="1"/>
    <col min="60" max="60" width="0.5703125" style="1" hidden="1" customWidth="1"/>
    <col min="61" max="61" width="18" style="1" customWidth="1"/>
    <col min="62" max="63" width="2.85546875" style="1" hidden="1" customWidth="1"/>
    <col min="64" max="64" width="4.42578125" style="1" hidden="1" customWidth="1"/>
    <col min="65" max="67" width="2.85546875" style="1" hidden="1" customWidth="1"/>
    <col min="68" max="68" width="10.42578125" style="1" hidden="1" customWidth="1"/>
    <col min="69" max="69" width="10.5703125" style="1" hidden="1" customWidth="1"/>
    <col min="70" max="70" width="5.85546875" style="1" customWidth="1"/>
    <col min="71" max="71" width="2.85546875" style="1" hidden="1" customWidth="1"/>
    <col min="72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51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44" t="s">
        <v>19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37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15.75" customHeight="1" x14ac:dyDescent="0.2">
      <c r="A12" s="44" t="s">
        <v>108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40" t="s">
        <v>93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9"/>
      <c r="N14" s="45" t="str">
        <f>N17</f>
        <v>Управлiння житлово-комунального господарства та капiтального будiвництва Самарівської мiської ради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20"/>
      <c r="AU14" s="40" t="s">
        <v>95</v>
      </c>
      <c r="AV14" s="41"/>
      <c r="AW14" s="41"/>
      <c r="AX14" s="41"/>
      <c r="AY14" s="41"/>
      <c r="AZ14" s="41"/>
      <c r="BA14" s="41"/>
      <c r="BB14" s="4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9" t="s">
        <v>56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21"/>
      <c r="N15" s="46" t="s">
        <v>57</v>
      </c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21"/>
      <c r="AU15" s="39" t="s">
        <v>58</v>
      </c>
      <c r="AV15" s="39"/>
      <c r="AW15" s="39"/>
      <c r="AX15" s="39"/>
      <c r="AY15" s="39"/>
      <c r="AZ15" s="39"/>
      <c r="BA15" s="39"/>
      <c r="BB15" s="39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35</v>
      </c>
      <c r="B17" s="40" t="s">
        <v>99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19"/>
      <c r="N17" s="45" t="s">
        <v>109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20"/>
      <c r="AU17" s="40" t="s">
        <v>95</v>
      </c>
      <c r="AV17" s="41"/>
      <c r="AW17" s="41"/>
      <c r="AX17" s="41"/>
      <c r="AY17" s="41"/>
      <c r="AZ17" s="41"/>
      <c r="BA17" s="41"/>
      <c r="BB17" s="4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9" t="s">
        <v>56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21"/>
      <c r="N18" s="46" t="s">
        <v>59</v>
      </c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21"/>
      <c r="AU18" s="39" t="s">
        <v>58</v>
      </c>
      <c r="AV18" s="39"/>
      <c r="AW18" s="39"/>
      <c r="AX18" s="39"/>
      <c r="AY18" s="39"/>
      <c r="AZ18" s="39"/>
      <c r="BA18" s="39"/>
      <c r="BB18" s="39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36</v>
      </c>
      <c r="B20" s="40" t="s">
        <v>98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/>
      <c r="N20" s="40" t="s">
        <v>100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4"/>
      <c r="AA20" s="40" t="s">
        <v>101</v>
      </c>
      <c r="AB20" s="41"/>
      <c r="AC20" s="41"/>
      <c r="AD20" s="41"/>
      <c r="AE20" s="41"/>
      <c r="AF20" s="41"/>
      <c r="AG20" s="41"/>
      <c r="AH20" s="41"/>
      <c r="AI20" s="41"/>
      <c r="AJ20" s="24"/>
      <c r="AK20" s="42" t="s">
        <v>92</v>
      </c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24"/>
      <c r="BE20" s="40" t="s">
        <v>96</v>
      </c>
      <c r="BF20" s="41"/>
      <c r="BG20" s="41"/>
      <c r="BH20" s="41"/>
      <c r="BI20" s="41"/>
      <c r="BJ20" s="41"/>
      <c r="BK20" s="41"/>
      <c r="BL20" s="41"/>
    </row>
    <row r="21" spans="1:79" ht="23.25" customHeight="1" x14ac:dyDescent="0.2">
      <c r="A21"/>
      <c r="B21" s="39" t="s">
        <v>56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/>
      <c r="N21" s="39" t="s">
        <v>60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27"/>
      <c r="AA21" s="57" t="s">
        <v>61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8" t="s">
        <v>62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27"/>
      <c r="BE21" s="39" t="s">
        <v>63</v>
      </c>
      <c r="BF21" s="39"/>
      <c r="BG21" s="39"/>
      <c r="BH21" s="39"/>
      <c r="BI21" s="39"/>
      <c r="BJ21" s="39"/>
      <c r="BK21" s="39"/>
      <c r="BL21" s="39"/>
    </row>
    <row r="22" spans="1:79" ht="6.75" customHeight="1" x14ac:dyDescent="0.2"/>
    <row r="23" spans="1:79" ht="15.75" customHeight="1" x14ac:dyDescent="0.2">
      <c r="A23" s="51" t="s">
        <v>42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79" ht="27.75" customHeight="1" x14ac:dyDescent="0.2">
      <c r="A24" s="53" t="s">
        <v>3</v>
      </c>
      <c r="B24" s="53"/>
      <c r="C24" s="53"/>
      <c r="D24" s="53"/>
      <c r="E24" s="53"/>
      <c r="F24" s="53"/>
      <c r="G24" s="54" t="s">
        <v>40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6"/>
    </row>
    <row r="25" spans="1:79" ht="10.5" hidden="1" customHeight="1" x14ac:dyDescent="0.2">
      <c r="A25" s="38" t="s">
        <v>38</v>
      </c>
      <c r="B25" s="38"/>
      <c r="C25" s="38"/>
      <c r="D25" s="38"/>
      <c r="E25" s="38"/>
      <c r="F25" s="38"/>
      <c r="G25" s="47" t="s">
        <v>15</v>
      </c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9"/>
      <c r="CA25" s="1" t="s">
        <v>54</v>
      </c>
    </row>
    <row r="26" spans="1:79" ht="12.75" customHeight="1" x14ac:dyDescent="0.2">
      <c r="A26" s="38">
        <v>1</v>
      </c>
      <c r="B26" s="38"/>
      <c r="C26" s="38"/>
      <c r="D26" s="38"/>
      <c r="E26" s="38"/>
      <c r="F26" s="38"/>
      <c r="G26" s="100" t="s">
        <v>65</v>
      </c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2"/>
      <c r="CA26" s="1" t="s">
        <v>52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1" t="s">
        <v>43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15.95" customHeight="1" x14ac:dyDescent="0.2">
      <c r="A29" s="52" t="s">
        <v>92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1" t="s">
        <v>44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27.75" customHeight="1" x14ac:dyDescent="0.2">
      <c r="A32" s="53" t="s">
        <v>3</v>
      </c>
      <c r="B32" s="53"/>
      <c r="C32" s="53"/>
      <c r="D32" s="53"/>
      <c r="E32" s="53"/>
      <c r="F32" s="53"/>
      <c r="G32" s="54" t="s">
        <v>41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</row>
    <row r="33" spans="1:79" ht="10.5" hidden="1" customHeight="1" x14ac:dyDescent="0.2">
      <c r="A33" s="38" t="s">
        <v>14</v>
      </c>
      <c r="B33" s="38"/>
      <c r="C33" s="38"/>
      <c r="D33" s="38"/>
      <c r="E33" s="38"/>
      <c r="F33" s="38"/>
      <c r="G33" s="47" t="s">
        <v>15</v>
      </c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9"/>
      <c r="CA33" s="1" t="s">
        <v>55</v>
      </c>
    </row>
    <row r="34" spans="1:79" ht="12.75" customHeight="1" x14ac:dyDescent="0.2">
      <c r="A34" s="38">
        <v>1</v>
      </c>
      <c r="B34" s="38"/>
      <c r="C34" s="38"/>
      <c r="D34" s="38"/>
      <c r="E34" s="38"/>
      <c r="F34" s="38"/>
      <c r="G34" s="100" t="s">
        <v>66</v>
      </c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2"/>
      <c r="CA34" s="1" t="s">
        <v>53</v>
      </c>
    </row>
    <row r="36" spans="1:79" ht="15.75" customHeight="1" x14ac:dyDescent="0.2">
      <c r="A36" s="51" t="s">
        <v>45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</row>
    <row r="37" spans="1:79" ht="15" customHeight="1" x14ac:dyDescent="0.2">
      <c r="A37" s="68" t="s">
        <v>97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</row>
    <row r="38" spans="1:79" ht="48" customHeight="1" x14ac:dyDescent="0.2">
      <c r="A38" s="59" t="s">
        <v>3</v>
      </c>
      <c r="B38" s="59"/>
      <c r="C38" s="59" t="s">
        <v>29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26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48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9.1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27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27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28</v>
      </c>
      <c r="BO39" s="59"/>
      <c r="BP39" s="59"/>
      <c r="BQ39" s="59"/>
    </row>
    <row r="40" spans="1:79" ht="15.95" customHeight="1" x14ac:dyDescent="0.2">
      <c r="A40" s="50">
        <v>1</v>
      </c>
      <c r="B40" s="50"/>
      <c r="C40" s="50">
        <v>2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80">
        <v>3</v>
      </c>
      <c r="AB40" s="81"/>
      <c r="AC40" s="81"/>
      <c r="AD40" s="81"/>
      <c r="AE40" s="82"/>
      <c r="AF40" s="80">
        <v>4</v>
      </c>
      <c r="AG40" s="81"/>
      <c r="AH40" s="81"/>
      <c r="AI40" s="81"/>
      <c r="AJ40" s="82"/>
      <c r="AK40" s="80">
        <v>5</v>
      </c>
      <c r="AL40" s="81"/>
      <c r="AM40" s="81"/>
      <c r="AN40" s="81"/>
      <c r="AO40" s="82"/>
      <c r="AP40" s="80">
        <v>6</v>
      </c>
      <c r="AQ40" s="81"/>
      <c r="AR40" s="81"/>
      <c r="AS40" s="81"/>
      <c r="AT40" s="82"/>
      <c r="AU40" s="80">
        <v>7</v>
      </c>
      <c r="AV40" s="81"/>
      <c r="AW40" s="81"/>
      <c r="AX40" s="81"/>
      <c r="AY40" s="82"/>
      <c r="AZ40" s="80">
        <v>8</v>
      </c>
      <c r="BA40" s="81"/>
      <c r="BB40" s="81"/>
      <c r="BC40" s="82"/>
      <c r="BD40" s="80">
        <v>9</v>
      </c>
      <c r="BE40" s="81"/>
      <c r="BF40" s="81"/>
      <c r="BG40" s="81"/>
      <c r="BH40" s="82"/>
      <c r="BI40" s="50">
        <v>10</v>
      </c>
      <c r="BJ40" s="50"/>
      <c r="BK40" s="50"/>
      <c r="BL40" s="50"/>
      <c r="BM40" s="50"/>
      <c r="BN40" s="50">
        <v>11</v>
      </c>
      <c r="BO40" s="50"/>
      <c r="BP40" s="50"/>
      <c r="BQ40" s="50"/>
    </row>
    <row r="41" spans="1:79" ht="15.75" hidden="1" customHeight="1" x14ac:dyDescent="0.2">
      <c r="A41" s="38" t="s">
        <v>14</v>
      </c>
      <c r="B41" s="38"/>
      <c r="C41" s="97" t="s">
        <v>15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8"/>
      <c r="AA41" s="62" t="s">
        <v>11</v>
      </c>
      <c r="AB41" s="62"/>
      <c r="AC41" s="62"/>
      <c r="AD41" s="62"/>
      <c r="AE41" s="62"/>
      <c r="AF41" s="62" t="s">
        <v>10</v>
      </c>
      <c r="AG41" s="62"/>
      <c r="AH41" s="62"/>
      <c r="AI41" s="62"/>
      <c r="AJ41" s="62"/>
      <c r="AK41" s="84" t="s">
        <v>17</v>
      </c>
      <c r="AL41" s="84"/>
      <c r="AM41" s="84"/>
      <c r="AN41" s="84"/>
      <c r="AO41" s="84"/>
      <c r="AP41" s="62" t="s">
        <v>12</v>
      </c>
      <c r="AQ41" s="62"/>
      <c r="AR41" s="62"/>
      <c r="AS41" s="62"/>
      <c r="AT41" s="62"/>
      <c r="AU41" s="62" t="s">
        <v>13</v>
      </c>
      <c r="AV41" s="62"/>
      <c r="AW41" s="62"/>
      <c r="AX41" s="62"/>
      <c r="AY41" s="62"/>
      <c r="AZ41" s="84" t="s">
        <v>17</v>
      </c>
      <c r="BA41" s="84"/>
      <c r="BB41" s="84"/>
      <c r="BC41" s="84"/>
      <c r="BD41" s="79" t="s">
        <v>33</v>
      </c>
      <c r="BE41" s="79"/>
      <c r="BF41" s="79"/>
      <c r="BG41" s="79"/>
      <c r="BH41" s="79"/>
      <c r="BI41" s="79" t="s">
        <v>33</v>
      </c>
      <c r="BJ41" s="79"/>
      <c r="BK41" s="79"/>
      <c r="BL41" s="79"/>
      <c r="BM41" s="79"/>
      <c r="BN41" s="78" t="s">
        <v>17</v>
      </c>
      <c r="BO41" s="78"/>
      <c r="BP41" s="78"/>
      <c r="BQ41" s="78"/>
      <c r="CA41" s="1" t="s">
        <v>20</v>
      </c>
    </row>
    <row r="42" spans="1:79" ht="15.75" customHeight="1" x14ac:dyDescent="0.2">
      <c r="A42" s="59">
        <v>1</v>
      </c>
      <c r="B42" s="59"/>
      <c r="C42" s="73" t="s">
        <v>67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72">
        <v>0</v>
      </c>
      <c r="AB42" s="72"/>
      <c r="AC42" s="72"/>
      <c r="AD42" s="72"/>
      <c r="AE42" s="72"/>
      <c r="AF42" s="72">
        <v>45000</v>
      </c>
      <c r="AG42" s="72"/>
      <c r="AH42" s="72"/>
      <c r="AI42" s="72"/>
      <c r="AJ42" s="72"/>
      <c r="AK42" s="72">
        <f>AA42+AF42</f>
        <v>45000</v>
      </c>
      <c r="AL42" s="72"/>
      <c r="AM42" s="72"/>
      <c r="AN42" s="72"/>
      <c r="AO42" s="72"/>
      <c r="AP42" s="72">
        <v>0</v>
      </c>
      <c r="AQ42" s="72"/>
      <c r="AR42" s="72"/>
      <c r="AS42" s="72"/>
      <c r="AT42" s="72"/>
      <c r="AU42" s="72">
        <v>43944.5</v>
      </c>
      <c r="AV42" s="72"/>
      <c r="AW42" s="72"/>
      <c r="AX42" s="72"/>
      <c r="AY42" s="72"/>
      <c r="AZ42" s="72">
        <f>AP42+AU42</f>
        <v>43944.5</v>
      </c>
      <c r="BA42" s="72"/>
      <c r="BB42" s="72"/>
      <c r="BC42" s="72"/>
      <c r="BD42" s="72">
        <f>AP42-AA42</f>
        <v>0</v>
      </c>
      <c r="BE42" s="72"/>
      <c r="BF42" s="72"/>
      <c r="BG42" s="72"/>
      <c r="BH42" s="72"/>
      <c r="BI42" s="72">
        <f>AU42-AF42</f>
        <v>-1055.5</v>
      </c>
      <c r="BJ42" s="72"/>
      <c r="BK42" s="72"/>
      <c r="BL42" s="72"/>
      <c r="BM42" s="72"/>
      <c r="BN42" s="72">
        <f>BD42+BI42</f>
        <v>-1055.5</v>
      </c>
      <c r="BO42" s="72"/>
      <c r="BP42" s="72"/>
      <c r="BQ42" s="72"/>
      <c r="CA42" s="1" t="s">
        <v>21</v>
      </c>
    </row>
    <row r="43" spans="1:79" ht="15.75" customHeight="1" x14ac:dyDescent="0.2">
      <c r="A43" s="59">
        <v>2</v>
      </c>
      <c r="B43" s="59"/>
      <c r="C43" s="73" t="s">
        <v>68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/>
      <c r="AA43" s="72">
        <v>0</v>
      </c>
      <c r="AB43" s="72"/>
      <c r="AC43" s="72"/>
      <c r="AD43" s="72"/>
      <c r="AE43" s="72"/>
      <c r="AF43" s="72">
        <v>55000</v>
      </c>
      <c r="AG43" s="72"/>
      <c r="AH43" s="72"/>
      <c r="AI43" s="72"/>
      <c r="AJ43" s="72"/>
      <c r="AK43" s="72">
        <f>AA43+AF43</f>
        <v>55000</v>
      </c>
      <c r="AL43" s="72"/>
      <c r="AM43" s="72"/>
      <c r="AN43" s="72"/>
      <c r="AO43" s="72"/>
      <c r="AP43" s="72">
        <v>0</v>
      </c>
      <c r="AQ43" s="72"/>
      <c r="AR43" s="72"/>
      <c r="AS43" s="72"/>
      <c r="AT43" s="72"/>
      <c r="AU43" s="72">
        <v>53705.5</v>
      </c>
      <c r="AV43" s="72"/>
      <c r="AW43" s="72"/>
      <c r="AX43" s="72"/>
      <c r="AY43" s="72"/>
      <c r="AZ43" s="72">
        <f>AP43+AU43</f>
        <v>53705.5</v>
      </c>
      <c r="BA43" s="72"/>
      <c r="BB43" s="72"/>
      <c r="BC43" s="72"/>
      <c r="BD43" s="72">
        <f>AP43-AA43</f>
        <v>0</v>
      </c>
      <c r="BE43" s="72"/>
      <c r="BF43" s="72"/>
      <c r="BG43" s="72"/>
      <c r="BH43" s="72"/>
      <c r="BI43" s="72">
        <f>AU43-AF43</f>
        <v>-1294.5</v>
      </c>
      <c r="BJ43" s="72"/>
      <c r="BK43" s="72"/>
      <c r="BL43" s="72"/>
      <c r="BM43" s="72"/>
      <c r="BN43" s="72">
        <f>BD43+BI43</f>
        <v>-1294.5</v>
      </c>
      <c r="BO43" s="72"/>
      <c r="BP43" s="72"/>
      <c r="BQ43" s="72"/>
    </row>
    <row r="44" spans="1:79" ht="53.25" customHeight="1" x14ac:dyDescent="0.2">
      <c r="A44" s="59">
        <v>3</v>
      </c>
      <c r="B44" s="59"/>
      <c r="C44" s="73" t="s">
        <v>110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/>
      <c r="AA44" s="72">
        <v>0</v>
      </c>
      <c r="AB44" s="72"/>
      <c r="AC44" s="72"/>
      <c r="AD44" s="72"/>
      <c r="AE44" s="72"/>
      <c r="AF44" s="72">
        <v>1049500</v>
      </c>
      <c r="AG44" s="72"/>
      <c r="AH44" s="72"/>
      <c r="AI44" s="72"/>
      <c r="AJ44" s="72"/>
      <c r="AK44" s="72">
        <f>AA44+AF44</f>
        <v>1049500</v>
      </c>
      <c r="AL44" s="72"/>
      <c r="AM44" s="72"/>
      <c r="AN44" s="72"/>
      <c r="AO44" s="72"/>
      <c r="AP44" s="72">
        <v>0</v>
      </c>
      <c r="AQ44" s="72"/>
      <c r="AR44" s="72"/>
      <c r="AS44" s="72"/>
      <c r="AT44" s="72"/>
      <c r="AU44" s="72">
        <v>1049500</v>
      </c>
      <c r="AV44" s="72"/>
      <c r="AW44" s="72"/>
      <c r="AX44" s="72"/>
      <c r="AY44" s="72"/>
      <c r="AZ44" s="72">
        <f>AP44+AU44</f>
        <v>1049500</v>
      </c>
      <c r="BA44" s="72"/>
      <c r="BB44" s="72"/>
      <c r="BC44" s="72"/>
      <c r="BD44" s="72">
        <f>AP44-AA44</f>
        <v>0</v>
      </c>
      <c r="BE44" s="72"/>
      <c r="BF44" s="72"/>
      <c r="BG44" s="72"/>
      <c r="BH44" s="72"/>
      <c r="BI44" s="72">
        <f>AU44-AF44</f>
        <v>0</v>
      </c>
      <c r="BJ44" s="72"/>
      <c r="BK44" s="72"/>
      <c r="BL44" s="72"/>
      <c r="BM44" s="72"/>
      <c r="BN44" s="72">
        <f>BD44+BI44</f>
        <v>0</v>
      </c>
      <c r="BO44" s="72"/>
      <c r="BP44" s="72"/>
      <c r="BQ44" s="72"/>
    </row>
    <row r="45" spans="1:79" ht="39" customHeight="1" x14ac:dyDescent="0.2">
      <c r="A45" s="59">
        <v>4</v>
      </c>
      <c r="B45" s="59"/>
      <c r="C45" s="73" t="s">
        <v>111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/>
      <c r="AA45" s="72">
        <v>0</v>
      </c>
      <c r="AB45" s="72"/>
      <c r="AC45" s="72"/>
      <c r="AD45" s="72"/>
      <c r="AE45" s="72"/>
      <c r="AF45" s="72">
        <v>24968600</v>
      </c>
      <c r="AG45" s="72"/>
      <c r="AH45" s="72"/>
      <c r="AI45" s="72"/>
      <c r="AJ45" s="72"/>
      <c r="AK45" s="72">
        <f>AA45+AF45</f>
        <v>24968600</v>
      </c>
      <c r="AL45" s="72"/>
      <c r="AM45" s="72"/>
      <c r="AN45" s="72"/>
      <c r="AO45" s="72"/>
      <c r="AP45" s="72">
        <v>0</v>
      </c>
      <c r="AQ45" s="72"/>
      <c r="AR45" s="72"/>
      <c r="AS45" s="72"/>
      <c r="AT45" s="72"/>
      <c r="AU45" s="72">
        <v>4715201.38</v>
      </c>
      <c r="AV45" s="72"/>
      <c r="AW45" s="72"/>
      <c r="AX45" s="72"/>
      <c r="AY45" s="72"/>
      <c r="AZ45" s="72">
        <f>AP45+AU45</f>
        <v>4715201.38</v>
      </c>
      <c r="BA45" s="72"/>
      <c r="BB45" s="72"/>
      <c r="BC45" s="72"/>
      <c r="BD45" s="72">
        <f>AP45-AA45</f>
        <v>0</v>
      </c>
      <c r="BE45" s="72"/>
      <c r="BF45" s="72"/>
      <c r="BG45" s="72"/>
      <c r="BH45" s="72"/>
      <c r="BI45" s="72">
        <f>AU45-AF45</f>
        <v>-20253398.620000001</v>
      </c>
      <c r="BJ45" s="72"/>
      <c r="BK45" s="72"/>
      <c r="BL45" s="72"/>
      <c r="BM45" s="72"/>
      <c r="BN45" s="72">
        <f>BD45+BI45</f>
        <v>-20253398.620000001</v>
      </c>
      <c r="BO45" s="72"/>
      <c r="BP45" s="72"/>
      <c r="BQ45" s="72"/>
    </row>
    <row r="46" spans="1:79" s="31" customFormat="1" ht="15.75" x14ac:dyDescent="0.2">
      <c r="A46" s="92"/>
      <c r="B46" s="92"/>
      <c r="C46" s="111" t="s">
        <v>69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3"/>
      <c r="AA46" s="99">
        <v>0</v>
      </c>
      <c r="AB46" s="99"/>
      <c r="AC46" s="99"/>
      <c r="AD46" s="99"/>
      <c r="AE46" s="99"/>
      <c r="AF46" s="99">
        <f>AF42+AF43+AF44+AF45</f>
        <v>26118100</v>
      </c>
      <c r="AG46" s="99"/>
      <c r="AH46" s="99"/>
      <c r="AI46" s="99"/>
      <c r="AJ46" s="99"/>
      <c r="AK46" s="99">
        <f>AA46+AF46</f>
        <v>26118100</v>
      </c>
      <c r="AL46" s="99"/>
      <c r="AM46" s="99"/>
      <c r="AN46" s="99"/>
      <c r="AO46" s="99"/>
      <c r="AP46" s="99">
        <v>0</v>
      </c>
      <c r="AQ46" s="99"/>
      <c r="AR46" s="99"/>
      <c r="AS46" s="99"/>
      <c r="AT46" s="99"/>
      <c r="AU46" s="99">
        <f>AU42+AU43+AU44+AU45</f>
        <v>5862351.3799999999</v>
      </c>
      <c r="AV46" s="99"/>
      <c r="AW46" s="99"/>
      <c r="AX46" s="99"/>
      <c r="AY46" s="99"/>
      <c r="AZ46" s="99">
        <f>AP46+AU46</f>
        <v>5862351.3799999999</v>
      </c>
      <c r="BA46" s="99"/>
      <c r="BB46" s="99"/>
      <c r="BC46" s="99"/>
      <c r="BD46" s="99">
        <f>AP46-AA46</f>
        <v>0</v>
      </c>
      <c r="BE46" s="99"/>
      <c r="BF46" s="99"/>
      <c r="BG46" s="99"/>
      <c r="BH46" s="99"/>
      <c r="BI46" s="99">
        <f>AU46-AF46</f>
        <v>-20255748.620000001</v>
      </c>
      <c r="BJ46" s="99"/>
      <c r="BK46" s="99"/>
      <c r="BL46" s="99"/>
      <c r="BM46" s="99"/>
      <c r="BN46" s="99">
        <f>BD46+BI46</f>
        <v>-20255748.620000001</v>
      </c>
      <c r="BO46" s="99"/>
      <c r="BP46" s="99"/>
      <c r="BQ46" s="99"/>
    </row>
    <row r="48" spans="1:79" ht="15.75" customHeight="1" x14ac:dyDescent="0.2">
      <c r="A48" s="51" t="s">
        <v>46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79" ht="15" customHeight="1" x14ac:dyDescent="0.2">
      <c r="A49" s="68" t="s">
        <v>97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</row>
    <row r="50" spans="1:79" ht="28.5" customHeight="1" x14ac:dyDescent="0.2">
      <c r="A50" s="59" t="s">
        <v>30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 t="s">
        <v>26</v>
      </c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 t="s">
        <v>48</v>
      </c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 t="s">
        <v>0</v>
      </c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2"/>
      <c r="BN50" s="2"/>
      <c r="BO50" s="2"/>
      <c r="BP50" s="2"/>
      <c r="BQ50" s="2"/>
    </row>
    <row r="51" spans="1:79" ht="29.1" customHeight="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 t="s">
        <v>2</v>
      </c>
      <c r="R51" s="59"/>
      <c r="S51" s="59"/>
      <c r="T51" s="59"/>
      <c r="U51" s="59"/>
      <c r="V51" s="59" t="s">
        <v>1</v>
      </c>
      <c r="W51" s="59"/>
      <c r="X51" s="59"/>
      <c r="Y51" s="59"/>
      <c r="Z51" s="59"/>
      <c r="AA51" s="59" t="s">
        <v>27</v>
      </c>
      <c r="AB51" s="59"/>
      <c r="AC51" s="59"/>
      <c r="AD51" s="59"/>
      <c r="AE51" s="59"/>
      <c r="AF51" s="59"/>
      <c r="AG51" s="59" t="s">
        <v>2</v>
      </c>
      <c r="AH51" s="59"/>
      <c r="AI51" s="59"/>
      <c r="AJ51" s="59"/>
      <c r="AK51" s="59"/>
      <c r="AL51" s="59" t="s">
        <v>1</v>
      </c>
      <c r="AM51" s="59"/>
      <c r="AN51" s="59"/>
      <c r="AO51" s="59"/>
      <c r="AP51" s="59"/>
      <c r="AQ51" s="59" t="s">
        <v>27</v>
      </c>
      <c r="AR51" s="59"/>
      <c r="AS51" s="59"/>
      <c r="AT51" s="59"/>
      <c r="AU51" s="59"/>
      <c r="AV51" s="59"/>
      <c r="AW51" s="65" t="s">
        <v>2</v>
      </c>
      <c r="AX51" s="66"/>
      <c r="AY51" s="66"/>
      <c r="AZ51" s="66"/>
      <c r="BA51" s="67"/>
      <c r="BB51" s="65" t="s">
        <v>1</v>
      </c>
      <c r="BC51" s="66"/>
      <c r="BD51" s="66"/>
      <c r="BE51" s="66"/>
      <c r="BF51" s="67"/>
      <c r="BG51" s="59" t="s">
        <v>27</v>
      </c>
      <c r="BH51" s="59"/>
      <c r="BI51" s="59"/>
      <c r="BJ51" s="59"/>
      <c r="BK51" s="59"/>
      <c r="BL51" s="59"/>
      <c r="BM51" s="2"/>
      <c r="BN51" s="2"/>
      <c r="BO51" s="2"/>
      <c r="BP51" s="2"/>
      <c r="BQ51" s="2"/>
    </row>
    <row r="52" spans="1:79" ht="15.95" customHeight="1" x14ac:dyDescent="0.25">
      <c r="A52" s="59">
        <v>1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>
        <v>2</v>
      </c>
      <c r="R52" s="59"/>
      <c r="S52" s="59"/>
      <c r="T52" s="59"/>
      <c r="U52" s="59"/>
      <c r="V52" s="59">
        <v>3</v>
      </c>
      <c r="W52" s="59"/>
      <c r="X52" s="59"/>
      <c r="Y52" s="59"/>
      <c r="Z52" s="59"/>
      <c r="AA52" s="59">
        <v>4</v>
      </c>
      <c r="AB52" s="59"/>
      <c r="AC52" s="59"/>
      <c r="AD52" s="59"/>
      <c r="AE52" s="59"/>
      <c r="AF52" s="59"/>
      <c r="AG52" s="59">
        <v>5</v>
      </c>
      <c r="AH52" s="59"/>
      <c r="AI52" s="59"/>
      <c r="AJ52" s="59"/>
      <c r="AK52" s="59"/>
      <c r="AL52" s="59">
        <v>6</v>
      </c>
      <c r="AM52" s="59"/>
      <c r="AN52" s="59"/>
      <c r="AO52" s="59"/>
      <c r="AP52" s="59"/>
      <c r="AQ52" s="59">
        <v>7</v>
      </c>
      <c r="AR52" s="59"/>
      <c r="AS52" s="59"/>
      <c r="AT52" s="59"/>
      <c r="AU52" s="59"/>
      <c r="AV52" s="59"/>
      <c r="AW52" s="59">
        <v>8</v>
      </c>
      <c r="AX52" s="59"/>
      <c r="AY52" s="59"/>
      <c r="AZ52" s="59"/>
      <c r="BA52" s="59"/>
      <c r="BB52" s="114">
        <v>9</v>
      </c>
      <c r="BC52" s="114"/>
      <c r="BD52" s="114"/>
      <c r="BE52" s="114"/>
      <c r="BF52" s="114"/>
      <c r="BG52" s="114">
        <v>10</v>
      </c>
      <c r="BH52" s="114"/>
      <c r="BI52" s="114"/>
      <c r="BJ52" s="114"/>
      <c r="BK52" s="114"/>
      <c r="BL52" s="114"/>
      <c r="BM52" s="6"/>
      <c r="BN52" s="6"/>
      <c r="BO52" s="6"/>
      <c r="BP52" s="6"/>
      <c r="BQ52" s="6"/>
    </row>
    <row r="53" spans="1:79" ht="18" hidden="1" customHeight="1" x14ac:dyDescent="0.2">
      <c r="A53" s="96" t="s">
        <v>15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62" t="s">
        <v>11</v>
      </c>
      <c r="R53" s="62"/>
      <c r="S53" s="62"/>
      <c r="T53" s="62"/>
      <c r="U53" s="62"/>
      <c r="V53" s="62" t="s">
        <v>10</v>
      </c>
      <c r="W53" s="62"/>
      <c r="X53" s="62"/>
      <c r="Y53" s="62"/>
      <c r="Z53" s="62"/>
      <c r="AA53" s="84" t="s">
        <v>17</v>
      </c>
      <c r="AB53" s="78"/>
      <c r="AC53" s="78"/>
      <c r="AD53" s="78"/>
      <c r="AE53" s="78"/>
      <c r="AF53" s="78"/>
      <c r="AG53" s="62" t="s">
        <v>12</v>
      </c>
      <c r="AH53" s="62"/>
      <c r="AI53" s="62"/>
      <c r="AJ53" s="62"/>
      <c r="AK53" s="62"/>
      <c r="AL53" s="62" t="s">
        <v>13</v>
      </c>
      <c r="AM53" s="62"/>
      <c r="AN53" s="62"/>
      <c r="AO53" s="62"/>
      <c r="AP53" s="62"/>
      <c r="AQ53" s="84" t="s">
        <v>17</v>
      </c>
      <c r="AR53" s="78"/>
      <c r="AS53" s="78"/>
      <c r="AT53" s="78"/>
      <c r="AU53" s="78"/>
      <c r="AV53" s="78"/>
      <c r="AW53" s="69" t="s">
        <v>18</v>
      </c>
      <c r="AX53" s="70"/>
      <c r="AY53" s="70"/>
      <c r="AZ53" s="70"/>
      <c r="BA53" s="71"/>
      <c r="BB53" s="69" t="s">
        <v>18</v>
      </c>
      <c r="BC53" s="70"/>
      <c r="BD53" s="70"/>
      <c r="BE53" s="70"/>
      <c r="BF53" s="71"/>
      <c r="BG53" s="78" t="s">
        <v>17</v>
      </c>
      <c r="BH53" s="78"/>
      <c r="BI53" s="78"/>
      <c r="BJ53" s="78"/>
      <c r="BK53" s="78"/>
      <c r="BL53" s="78"/>
      <c r="BM53" s="7"/>
      <c r="BN53" s="7"/>
      <c r="BO53" s="7"/>
      <c r="BP53" s="7"/>
      <c r="BQ53" s="7"/>
      <c r="CA53" s="1" t="s">
        <v>22</v>
      </c>
    </row>
    <row r="54" spans="1:79" ht="47.25" customHeight="1" x14ac:dyDescent="0.2">
      <c r="A54" s="93" t="s">
        <v>112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5"/>
      <c r="Q54" s="94">
        <v>0</v>
      </c>
      <c r="R54" s="94"/>
      <c r="S54" s="94"/>
      <c r="T54" s="94"/>
      <c r="U54" s="94"/>
      <c r="V54" s="94">
        <f>AF46</f>
        <v>26118100</v>
      </c>
      <c r="W54" s="94"/>
      <c r="X54" s="94"/>
      <c r="Y54" s="94"/>
      <c r="Z54" s="94"/>
      <c r="AA54" s="94">
        <f>Q54+V54</f>
        <v>26118100</v>
      </c>
      <c r="AB54" s="94"/>
      <c r="AC54" s="94"/>
      <c r="AD54" s="94"/>
      <c r="AE54" s="94"/>
      <c r="AF54" s="94"/>
      <c r="AG54" s="94">
        <v>0</v>
      </c>
      <c r="AH54" s="94"/>
      <c r="AI54" s="94"/>
      <c r="AJ54" s="94"/>
      <c r="AK54" s="94"/>
      <c r="AL54" s="94">
        <f>AU46</f>
        <v>5862351.3799999999</v>
      </c>
      <c r="AM54" s="94"/>
      <c r="AN54" s="94"/>
      <c r="AO54" s="94"/>
      <c r="AP54" s="94"/>
      <c r="AQ54" s="94">
        <f>AG54+AL54</f>
        <v>5862351.3799999999</v>
      </c>
      <c r="AR54" s="94"/>
      <c r="AS54" s="94"/>
      <c r="AT54" s="94"/>
      <c r="AU54" s="94"/>
      <c r="AV54" s="94"/>
      <c r="AW54" s="94">
        <f>AG54-Q54</f>
        <v>0</v>
      </c>
      <c r="AX54" s="94"/>
      <c r="AY54" s="94"/>
      <c r="AZ54" s="94"/>
      <c r="BA54" s="94"/>
      <c r="BB54" s="76">
        <f>AL54-V54</f>
        <v>-20255748.620000001</v>
      </c>
      <c r="BC54" s="76"/>
      <c r="BD54" s="76"/>
      <c r="BE54" s="76"/>
      <c r="BF54" s="76"/>
      <c r="BG54" s="76">
        <f>AW54+BB54</f>
        <v>-20255748.620000001</v>
      </c>
      <c r="BH54" s="76"/>
      <c r="BI54" s="76"/>
      <c r="BJ54" s="76"/>
      <c r="BK54" s="76"/>
      <c r="BL54" s="76"/>
      <c r="BM54" s="8"/>
      <c r="BN54" s="8"/>
      <c r="BO54" s="8"/>
      <c r="BP54" s="8"/>
      <c r="BQ54" s="8"/>
      <c r="CA54" s="1" t="s">
        <v>23</v>
      </c>
    </row>
    <row r="55" spans="1:79" s="31" customFormat="1" ht="15" x14ac:dyDescent="0.2">
      <c r="A55" s="116" t="s">
        <v>70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85">
        <v>0</v>
      </c>
      <c r="R55" s="85"/>
      <c r="S55" s="85"/>
      <c r="T55" s="85"/>
      <c r="U55" s="85"/>
      <c r="V55" s="85">
        <f>SUM(V54)</f>
        <v>26118100</v>
      </c>
      <c r="W55" s="85"/>
      <c r="X55" s="85"/>
      <c r="Y55" s="85"/>
      <c r="Z55" s="85"/>
      <c r="AA55" s="85">
        <f>Q55+V55</f>
        <v>26118100</v>
      </c>
      <c r="AB55" s="85"/>
      <c r="AC55" s="85"/>
      <c r="AD55" s="85"/>
      <c r="AE55" s="85"/>
      <c r="AF55" s="85"/>
      <c r="AG55" s="85">
        <v>0</v>
      </c>
      <c r="AH55" s="85"/>
      <c r="AI55" s="85"/>
      <c r="AJ55" s="85"/>
      <c r="AK55" s="85"/>
      <c r="AL55" s="85">
        <f>AL54</f>
        <v>5862351.3799999999</v>
      </c>
      <c r="AM55" s="85"/>
      <c r="AN55" s="85"/>
      <c r="AO55" s="85"/>
      <c r="AP55" s="85"/>
      <c r="AQ55" s="85">
        <f>AG55+AL55</f>
        <v>5862351.3799999999</v>
      </c>
      <c r="AR55" s="85"/>
      <c r="AS55" s="85"/>
      <c r="AT55" s="85"/>
      <c r="AU55" s="85"/>
      <c r="AV55" s="85"/>
      <c r="AW55" s="85">
        <f>AG55-Q55</f>
        <v>0</v>
      </c>
      <c r="AX55" s="85"/>
      <c r="AY55" s="85"/>
      <c r="AZ55" s="85"/>
      <c r="BA55" s="85"/>
      <c r="BB55" s="86">
        <f>AL55-V55</f>
        <v>-20255748.620000001</v>
      </c>
      <c r="BC55" s="86"/>
      <c r="BD55" s="86"/>
      <c r="BE55" s="86"/>
      <c r="BF55" s="86"/>
      <c r="BG55" s="86">
        <f>AW55+BB55</f>
        <v>-20255748.620000001</v>
      </c>
      <c r="BH55" s="86"/>
      <c r="BI55" s="86"/>
      <c r="BJ55" s="86"/>
      <c r="BK55" s="86"/>
      <c r="BL55" s="86"/>
      <c r="BM55" s="32"/>
      <c r="BN55" s="32"/>
      <c r="BO55" s="32"/>
      <c r="BP55" s="32"/>
      <c r="BQ55" s="32"/>
    </row>
    <row r="57" spans="1:79" ht="15.75" customHeight="1" x14ac:dyDescent="0.2">
      <c r="A57" s="51" t="s">
        <v>47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</row>
    <row r="59" spans="1:79" ht="45" customHeight="1" x14ac:dyDescent="0.2">
      <c r="A59" s="104" t="s">
        <v>7</v>
      </c>
      <c r="B59" s="105"/>
      <c r="C59" s="104" t="s">
        <v>6</v>
      </c>
      <c r="D59" s="108"/>
      <c r="E59" s="108"/>
      <c r="F59" s="108"/>
      <c r="G59" s="108"/>
      <c r="H59" s="108"/>
      <c r="I59" s="105"/>
      <c r="J59" s="104" t="s">
        <v>5</v>
      </c>
      <c r="K59" s="108"/>
      <c r="L59" s="108"/>
      <c r="M59" s="108"/>
      <c r="N59" s="105"/>
      <c r="O59" s="104" t="s">
        <v>4</v>
      </c>
      <c r="P59" s="108"/>
      <c r="Q59" s="108"/>
      <c r="R59" s="108"/>
      <c r="S59" s="108"/>
      <c r="T59" s="108"/>
      <c r="U59" s="108"/>
      <c r="V59" s="108"/>
      <c r="W59" s="108"/>
      <c r="X59" s="105"/>
      <c r="Y59" s="59" t="s">
        <v>26</v>
      </c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 t="s">
        <v>49</v>
      </c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77" t="s">
        <v>0</v>
      </c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10"/>
      <c r="BS59" s="10"/>
      <c r="BT59" s="10"/>
      <c r="BU59" s="10"/>
      <c r="BV59" s="10"/>
      <c r="BW59" s="10"/>
      <c r="BX59" s="10"/>
      <c r="BY59" s="10"/>
      <c r="BZ59" s="9"/>
    </row>
    <row r="60" spans="1:79" ht="32.25" customHeight="1" x14ac:dyDescent="0.2">
      <c r="A60" s="106"/>
      <c r="B60" s="107"/>
      <c r="C60" s="106"/>
      <c r="D60" s="109"/>
      <c r="E60" s="109"/>
      <c r="F60" s="109"/>
      <c r="G60" s="109"/>
      <c r="H60" s="109"/>
      <c r="I60" s="107"/>
      <c r="J60" s="106"/>
      <c r="K60" s="109"/>
      <c r="L60" s="109"/>
      <c r="M60" s="109"/>
      <c r="N60" s="107"/>
      <c r="O60" s="106"/>
      <c r="P60" s="109"/>
      <c r="Q60" s="109"/>
      <c r="R60" s="109"/>
      <c r="S60" s="109"/>
      <c r="T60" s="109"/>
      <c r="U60" s="109"/>
      <c r="V60" s="109"/>
      <c r="W60" s="109"/>
      <c r="X60" s="107"/>
      <c r="Y60" s="65" t="s">
        <v>2</v>
      </c>
      <c r="Z60" s="66"/>
      <c r="AA60" s="66"/>
      <c r="AB60" s="66"/>
      <c r="AC60" s="67"/>
      <c r="AD60" s="65" t="s">
        <v>1</v>
      </c>
      <c r="AE60" s="66"/>
      <c r="AF60" s="66"/>
      <c r="AG60" s="66"/>
      <c r="AH60" s="67"/>
      <c r="AI60" s="59" t="s">
        <v>27</v>
      </c>
      <c r="AJ60" s="59"/>
      <c r="AK60" s="59"/>
      <c r="AL60" s="59"/>
      <c r="AM60" s="59"/>
      <c r="AN60" s="59" t="s">
        <v>2</v>
      </c>
      <c r="AO60" s="59"/>
      <c r="AP60" s="59"/>
      <c r="AQ60" s="59"/>
      <c r="AR60" s="59"/>
      <c r="AS60" s="59" t="s">
        <v>1</v>
      </c>
      <c r="AT60" s="59"/>
      <c r="AU60" s="59"/>
      <c r="AV60" s="59"/>
      <c r="AW60" s="59"/>
      <c r="AX60" s="59" t="s">
        <v>27</v>
      </c>
      <c r="AY60" s="59"/>
      <c r="AZ60" s="59"/>
      <c r="BA60" s="59"/>
      <c r="BB60" s="59"/>
      <c r="BC60" s="59" t="s">
        <v>2</v>
      </c>
      <c r="BD60" s="59"/>
      <c r="BE60" s="59"/>
      <c r="BF60" s="59"/>
      <c r="BG60" s="59"/>
      <c r="BH60" s="59" t="s">
        <v>1</v>
      </c>
      <c r="BI60" s="59"/>
      <c r="BJ60" s="59"/>
      <c r="BK60" s="59"/>
      <c r="BL60" s="59"/>
      <c r="BM60" s="59" t="s">
        <v>27</v>
      </c>
      <c r="BN60" s="59"/>
      <c r="BO60" s="59"/>
      <c r="BP60" s="59"/>
      <c r="BQ60" s="59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5.95" customHeight="1" x14ac:dyDescent="0.2">
      <c r="A61" s="59">
        <v>1</v>
      </c>
      <c r="B61" s="59"/>
      <c r="C61" s="59">
        <v>2</v>
      </c>
      <c r="D61" s="59"/>
      <c r="E61" s="59"/>
      <c r="F61" s="59"/>
      <c r="G61" s="59"/>
      <c r="H61" s="59"/>
      <c r="I61" s="59"/>
      <c r="J61" s="59">
        <v>3</v>
      </c>
      <c r="K61" s="59"/>
      <c r="L61" s="59"/>
      <c r="M61" s="59"/>
      <c r="N61" s="59"/>
      <c r="O61" s="59">
        <v>4</v>
      </c>
      <c r="P61" s="59"/>
      <c r="Q61" s="59"/>
      <c r="R61" s="59"/>
      <c r="S61" s="59"/>
      <c r="T61" s="59"/>
      <c r="U61" s="59"/>
      <c r="V61" s="59"/>
      <c r="W61" s="59"/>
      <c r="X61" s="59"/>
      <c r="Y61" s="59">
        <v>5</v>
      </c>
      <c r="Z61" s="59"/>
      <c r="AA61" s="59"/>
      <c r="AB61" s="59"/>
      <c r="AC61" s="59"/>
      <c r="AD61" s="59">
        <v>6</v>
      </c>
      <c r="AE61" s="59"/>
      <c r="AF61" s="59"/>
      <c r="AG61" s="59"/>
      <c r="AH61" s="59"/>
      <c r="AI61" s="59">
        <v>7</v>
      </c>
      <c r="AJ61" s="59"/>
      <c r="AK61" s="59"/>
      <c r="AL61" s="59"/>
      <c r="AM61" s="59"/>
      <c r="AN61" s="65">
        <v>8</v>
      </c>
      <c r="AO61" s="66"/>
      <c r="AP61" s="66"/>
      <c r="AQ61" s="66"/>
      <c r="AR61" s="67"/>
      <c r="AS61" s="65">
        <v>9</v>
      </c>
      <c r="AT61" s="66"/>
      <c r="AU61" s="66"/>
      <c r="AV61" s="66"/>
      <c r="AW61" s="67"/>
      <c r="AX61" s="65">
        <v>10</v>
      </c>
      <c r="AY61" s="66"/>
      <c r="AZ61" s="66"/>
      <c r="BA61" s="66"/>
      <c r="BB61" s="67"/>
      <c r="BC61" s="65">
        <v>11</v>
      </c>
      <c r="BD61" s="66"/>
      <c r="BE61" s="66"/>
      <c r="BF61" s="66"/>
      <c r="BG61" s="67"/>
      <c r="BH61" s="65">
        <v>12</v>
      </c>
      <c r="BI61" s="66"/>
      <c r="BJ61" s="66"/>
      <c r="BK61" s="66"/>
      <c r="BL61" s="67"/>
      <c r="BM61" s="65">
        <v>13</v>
      </c>
      <c r="BN61" s="66"/>
      <c r="BO61" s="66"/>
      <c r="BP61" s="66"/>
      <c r="BQ61" s="67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2.75" hidden="1" customHeight="1" x14ac:dyDescent="0.2">
      <c r="A62" s="38" t="s">
        <v>38</v>
      </c>
      <c r="B62" s="38"/>
      <c r="C62" s="47" t="s">
        <v>15</v>
      </c>
      <c r="D62" s="48"/>
      <c r="E62" s="48"/>
      <c r="F62" s="48"/>
      <c r="G62" s="48"/>
      <c r="H62" s="48"/>
      <c r="I62" s="49"/>
      <c r="J62" s="38" t="s">
        <v>16</v>
      </c>
      <c r="K62" s="38"/>
      <c r="L62" s="38"/>
      <c r="M62" s="38"/>
      <c r="N62" s="38"/>
      <c r="O62" s="96" t="s">
        <v>39</v>
      </c>
      <c r="P62" s="96"/>
      <c r="Q62" s="96"/>
      <c r="R62" s="96"/>
      <c r="S62" s="96"/>
      <c r="T62" s="96"/>
      <c r="U62" s="96"/>
      <c r="V62" s="96"/>
      <c r="W62" s="96"/>
      <c r="X62" s="47"/>
      <c r="Y62" s="62" t="s">
        <v>11</v>
      </c>
      <c r="Z62" s="62"/>
      <c r="AA62" s="62"/>
      <c r="AB62" s="62"/>
      <c r="AC62" s="62"/>
      <c r="AD62" s="62" t="s">
        <v>31</v>
      </c>
      <c r="AE62" s="62"/>
      <c r="AF62" s="62"/>
      <c r="AG62" s="62"/>
      <c r="AH62" s="62"/>
      <c r="AI62" s="62" t="s">
        <v>17</v>
      </c>
      <c r="AJ62" s="62"/>
      <c r="AK62" s="62"/>
      <c r="AL62" s="62"/>
      <c r="AM62" s="62"/>
      <c r="AN62" s="62" t="s">
        <v>32</v>
      </c>
      <c r="AO62" s="62"/>
      <c r="AP62" s="62"/>
      <c r="AQ62" s="62"/>
      <c r="AR62" s="62"/>
      <c r="AS62" s="62" t="s">
        <v>12</v>
      </c>
      <c r="AT62" s="62"/>
      <c r="AU62" s="62"/>
      <c r="AV62" s="62"/>
      <c r="AW62" s="62"/>
      <c r="AX62" s="62" t="s">
        <v>17</v>
      </c>
      <c r="AY62" s="62"/>
      <c r="AZ62" s="62"/>
      <c r="BA62" s="62"/>
      <c r="BB62" s="62"/>
      <c r="BC62" s="62" t="s">
        <v>34</v>
      </c>
      <c r="BD62" s="62"/>
      <c r="BE62" s="62"/>
      <c r="BF62" s="62"/>
      <c r="BG62" s="62"/>
      <c r="BH62" s="62" t="s">
        <v>34</v>
      </c>
      <c r="BI62" s="62"/>
      <c r="BJ62" s="62"/>
      <c r="BK62" s="62"/>
      <c r="BL62" s="62"/>
      <c r="BM62" s="83" t="s">
        <v>17</v>
      </c>
      <c r="BN62" s="83"/>
      <c r="BO62" s="83"/>
      <c r="BP62" s="83"/>
      <c r="BQ62" s="83"/>
      <c r="BR62" s="12"/>
      <c r="BS62" s="12"/>
      <c r="BT62" s="9"/>
      <c r="BU62" s="9"/>
      <c r="BV62" s="9"/>
      <c r="BW62" s="9"/>
      <c r="BX62" s="9"/>
      <c r="BY62" s="9"/>
      <c r="BZ62" s="9"/>
      <c r="CA62" s="1" t="s">
        <v>24</v>
      </c>
    </row>
    <row r="63" spans="1:79" s="31" customFormat="1" ht="15.75" x14ac:dyDescent="0.2">
      <c r="A63" s="92">
        <v>0</v>
      </c>
      <c r="B63" s="92"/>
      <c r="C63" s="95" t="s">
        <v>71</v>
      </c>
      <c r="D63" s="95"/>
      <c r="E63" s="95"/>
      <c r="F63" s="95"/>
      <c r="G63" s="95"/>
      <c r="H63" s="95"/>
      <c r="I63" s="95"/>
      <c r="J63" s="95" t="s">
        <v>72</v>
      </c>
      <c r="K63" s="95"/>
      <c r="L63" s="95"/>
      <c r="M63" s="95"/>
      <c r="N63" s="95"/>
      <c r="O63" s="95" t="s">
        <v>72</v>
      </c>
      <c r="P63" s="95"/>
      <c r="Q63" s="95"/>
      <c r="R63" s="95"/>
      <c r="S63" s="95"/>
      <c r="T63" s="95"/>
      <c r="U63" s="95"/>
      <c r="V63" s="95"/>
      <c r="W63" s="95"/>
      <c r="X63" s="95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33"/>
      <c r="BS63" s="33"/>
      <c r="BT63" s="33"/>
      <c r="BU63" s="33"/>
      <c r="BV63" s="33"/>
      <c r="BW63" s="33"/>
      <c r="BX63" s="33"/>
      <c r="BY63" s="33"/>
      <c r="BZ63" s="34"/>
      <c r="CA63" s="31" t="s">
        <v>25</v>
      </c>
    </row>
    <row r="64" spans="1:79" ht="38.25" customHeight="1" x14ac:dyDescent="0.2">
      <c r="A64" s="59">
        <v>1</v>
      </c>
      <c r="B64" s="59"/>
      <c r="C64" s="110" t="s">
        <v>73</v>
      </c>
      <c r="D64" s="74"/>
      <c r="E64" s="74"/>
      <c r="F64" s="74"/>
      <c r="G64" s="74"/>
      <c r="H64" s="74"/>
      <c r="I64" s="75"/>
      <c r="J64" s="118" t="s">
        <v>102</v>
      </c>
      <c r="K64" s="118"/>
      <c r="L64" s="118"/>
      <c r="M64" s="118"/>
      <c r="N64" s="118"/>
      <c r="O64" s="118" t="s">
        <v>75</v>
      </c>
      <c r="P64" s="118"/>
      <c r="Q64" s="118"/>
      <c r="R64" s="118"/>
      <c r="S64" s="118"/>
      <c r="T64" s="118"/>
      <c r="U64" s="118"/>
      <c r="V64" s="118"/>
      <c r="W64" s="118"/>
      <c r="X64" s="118"/>
      <c r="Y64" s="119">
        <v>0</v>
      </c>
      <c r="Z64" s="119"/>
      <c r="AA64" s="119"/>
      <c r="AB64" s="119"/>
      <c r="AC64" s="119"/>
      <c r="AD64" s="123">
        <v>16000000</v>
      </c>
      <c r="AE64" s="123"/>
      <c r="AF64" s="123"/>
      <c r="AG64" s="123"/>
      <c r="AH64" s="123"/>
      <c r="AI64" s="123">
        <f>Y64+AD64</f>
        <v>16000000</v>
      </c>
      <c r="AJ64" s="123"/>
      <c r="AK64" s="123"/>
      <c r="AL64" s="123"/>
      <c r="AM64" s="123"/>
      <c r="AN64" s="119">
        <v>0</v>
      </c>
      <c r="AO64" s="119"/>
      <c r="AP64" s="119"/>
      <c r="AQ64" s="119"/>
      <c r="AR64" s="119"/>
      <c r="AS64" s="123">
        <v>16000000</v>
      </c>
      <c r="AT64" s="123"/>
      <c r="AU64" s="123"/>
      <c r="AV64" s="123"/>
      <c r="AW64" s="123"/>
      <c r="AX64" s="117">
        <f>AN64+AS64</f>
        <v>16000000</v>
      </c>
      <c r="AY64" s="117"/>
      <c r="AZ64" s="117"/>
      <c r="BA64" s="117"/>
      <c r="BB64" s="117"/>
      <c r="BC64" s="117">
        <f t="shared" ref="BC64:BC69" si="0">AN64-Y64</f>
        <v>0</v>
      </c>
      <c r="BD64" s="117"/>
      <c r="BE64" s="117"/>
      <c r="BF64" s="117"/>
      <c r="BG64" s="117"/>
      <c r="BH64" s="117">
        <f>AS64-AD64</f>
        <v>0</v>
      </c>
      <c r="BI64" s="117"/>
      <c r="BJ64" s="117"/>
      <c r="BK64" s="117"/>
      <c r="BL64" s="117"/>
      <c r="BM64" s="117">
        <f>BC64+BH64</f>
        <v>0</v>
      </c>
      <c r="BN64" s="117"/>
      <c r="BO64" s="117"/>
      <c r="BP64" s="117"/>
      <c r="BQ64" s="117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78" ht="38.25" customHeight="1" x14ac:dyDescent="0.2">
      <c r="A65" s="59">
        <v>1</v>
      </c>
      <c r="B65" s="59"/>
      <c r="C65" s="110" t="s">
        <v>76</v>
      </c>
      <c r="D65" s="74"/>
      <c r="E65" s="74"/>
      <c r="F65" s="74"/>
      <c r="G65" s="74"/>
      <c r="H65" s="74"/>
      <c r="I65" s="75"/>
      <c r="J65" s="118" t="s">
        <v>77</v>
      </c>
      <c r="K65" s="118"/>
      <c r="L65" s="118"/>
      <c r="M65" s="118"/>
      <c r="N65" s="118"/>
      <c r="O65" s="118" t="s">
        <v>78</v>
      </c>
      <c r="P65" s="118"/>
      <c r="Q65" s="118"/>
      <c r="R65" s="118"/>
      <c r="S65" s="118"/>
      <c r="T65" s="118"/>
      <c r="U65" s="118"/>
      <c r="V65" s="118"/>
      <c r="W65" s="118"/>
      <c r="X65" s="118"/>
      <c r="Y65" s="119">
        <v>0</v>
      </c>
      <c r="Z65" s="119"/>
      <c r="AA65" s="119"/>
      <c r="AB65" s="119"/>
      <c r="AC65" s="119"/>
      <c r="AD65" s="120">
        <f>AF43</f>
        <v>55000</v>
      </c>
      <c r="AE65" s="120"/>
      <c r="AF65" s="120"/>
      <c r="AG65" s="120"/>
      <c r="AH65" s="120"/>
      <c r="AI65" s="121">
        <f>Y65+AD65</f>
        <v>55000</v>
      </c>
      <c r="AJ65" s="121"/>
      <c r="AK65" s="121"/>
      <c r="AL65" s="121"/>
      <c r="AM65" s="121"/>
      <c r="AN65" s="119">
        <v>0</v>
      </c>
      <c r="AO65" s="119"/>
      <c r="AP65" s="119"/>
      <c r="AQ65" s="119"/>
      <c r="AR65" s="119"/>
      <c r="AS65" s="122">
        <f>AU43</f>
        <v>53705.5</v>
      </c>
      <c r="AT65" s="122"/>
      <c r="AU65" s="122"/>
      <c r="AV65" s="122"/>
      <c r="AW65" s="122"/>
      <c r="AX65" s="122">
        <f>AN65+AS65</f>
        <v>53705.5</v>
      </c>
      <c r="AY65" s="122"/>
      <c r="AZ65" s="122"/>
      <c r="BA65" s="122"/>
      <c r="BB65" s="122"/>
      <c r="BC65" s="117">
        <f t="shared" si="0"/>
        <v>0</v>
      </c>
      <c r="BD65" s="117"/>
      <c r="BE65" s="117"/>
      <c r="BF65" s="117"/>
      <c r="BG65" s="117"/>
      <c r="BH65" s="117">
        <f>AS65-AD65</f>
        <v>-1294.5</v>
      </c>
      <c r="BI65" s="117"/>
      <c r="BJ65" s="117"/>
      <c r="BK65" s="117"/>
      <c r="BL65" s="117"/>
      <c r="BM65" s="117">
        <f>BC65+BH65</f>
        <v>-1294.5</v>
      </c>
      <c r="BN65" s="117"/>
      <c r="BO65" s="117"/>
      <c r="BP65" s="117"/>
      <c r="BQ65" s="117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37" customFormat="1" ht="27.75" customHeight="1" x14ac:dyDescent="0.2">
      <c r="A66" s="131">
        <v>3</v>
      </c>
      <c r="B66" s="131"/>
      <c r="C66" s="132" t="s">
        <v>79</v>
      </c>
      <c r="D66" s="133"/>
      <c r="E66" s="133"/>
      <c r="F66" s="133"/>
      <c r="G66" s="133"/>
      <c r="H66" s="133"/>
      <c r="I66" s="134"/>
      <c r="J66" s="124" t="s">
        <v>77</v>
      </c>
      <c r="K66" s="124"/>
      <c r="L66" s="124"/>
      <c r="M66" s="124"/>
      <c r="N66" s="124"/>
      <c r="O66" s="124" t="s">
        <v>78</v>
      </c>
      <c r="P66" s="124"/>
      <c r="Q66" s="124"/>
      <c r="R66" s="124"/>
      <c r="S66" s="124"/>
      <c r="T66" s="124"/>
      <c r="U66" s="124"/>
      <c r="V66" s="124"/>
      <c r="W66" s="124"/>
      <c r="X66" s="124"/>
      <c r="Y66" s="125">
        <v>0</v>
      </c>
      <c r="Z66" s="125"/>
      <c r="AA66" s="125"/>
      <c r="AB66" s="125"/>
      <c r="AC66" s="125"/>
      <c r="AD66" s="126">
        <f>AF42</f>
        <v>45000</v>
      </c>
      <c r="AE66" s="126"/>
      <c r="AF66" s="126"/>
      <c r="AG66" s="126"/>
      <c r="AH66" s="126"/>
      <c r="AI66" s="127">
        <f>Y66+AD66</f>
        <v>45000</v>
      </c>
      <c r="AJ66" s="127"/>
      <c r="AK66" s="127"/>
      <c r="AL66" s="127"/>
      <c r="AM66" s="127"/>
      <c r="AN66" s="125">
        <v>0</v>
      </c>
      <c r="AO66" s="125"/>
      <c r="AP66" s="125"/>
      <c r="AQ66" s="125"/>
      <c r="AR66" s="125"/>
      <c r="AS66" s="128">
        <f>AU42</f>
        <v>43944.5</v>
      </c>
      <c r="AT66" s="129"/>
      <c r="AU66" s="129"/>
      <c r="AV66" s="129"/>
      <c r="AW66" s="129"/>
      <c r="AX66" s="115">
        <f>AN66+AS66</f>
        <v>43944.5</v>
      </c>
      <c r="AY66" s="115"/>
      <c r="AZ66" s="115"/>
      <c r="BA66" s="115"/>
      <c r="BB66" s="115"/>
      <c r="BC66" s="115">
        <f t="shared" si="0"/>
        <v>0</v>
      </c>
      <c r="BD66" s="115"/>
      <c r="BE66" s="115"/>
      <c r="BF66" s="115"/>
      <c r="BG66" s="115"/>
      <c r="BH66" s="115">
        <f>AS66-AD66</f>
        <v>-1055.5</v>
      </c>
      <c r="BI66" s="115"/>
      <c r="BJ66" s="115"/>
      <c r="BK66" s="115"/>
      <c r="BL66" s="115"/>
      <c r="BM66" s="115">
        <f>BC66+BH66</f>
        <v>-1055.5</v>
      </c>
      <c r="BN66" s="115"/>
      <c r="BO66" s="115"/>
      <c r="BP66" s="115"/>
      <c r="BQ66" s="115"/>
      <c r="BR66" s="35"/>
      <c r="BS66" s="35"/>
      <c r="BT66" s="35"/>
      <c r="BU66" s="35"/>
      <c r="BV66" s="35"/>
      <c r="BW66" s="35"/>
      <c r="BX66" s="35"/>
      <c r="BY66" s="35"/>
      <c r="BZ66" s="36"/>
    </row>
    <row r="67" spans="1:78" ht="25.5" customHeight="1" x14ac:dyDescent="0.2">
      <c r="A67" s="59">
        <v>4</v>
      </c>
      <c r="B67" s="59"/>
      <c r="C67" s="110" t="s">
        <v>80</v>
      </c>
      <c r="D67" s="74"/>
      <c r="E67" s="74"/>
      <c r="F67" s="74"/>
      <c r="G67" s="74"/>
      <c r="H67" s="74"/>
      <c r="I67" s="75"/>
      <c r="J67" s="118" t="s">
        <v>74</v>
      </c>
      <c r="K67" s="118"/>
      <c r="L67" s="118"/>
      <c r="M67" s="118"/>
      <c r="N67" s="118"/>
      <c r="O67" s="118" t="s">
        <v>75</v>
      </c>
      <c r="P67" s="118"/>
      <c r="Q67" s="118"/>
      <c r="R67" s="118"/>
      <c r="S67" s="118"/>
      <c r="T67" s="118"/>
      <c r="U67" s="118"/>
      <c r="V67" s="118"/>
      <c r="W67" s="118"/>
      <c r="X67" s="118"/>
      <c r="Y67" s="119">
        <v>0</v>
      </c>
      <c r="Z67" s="119"/>
      <c r="AA67" s="119"/>
      <c r="AB67" s="119"/>
      <c r="AC67" s="119"/>
      <c r="AD67" s="123">
        <v>16</v>
      </c>
      <c r="AE67" s="123"/>
      <c r="AF67" s="123"/>
      <c r="AG67" s="123"/>
      <c r="AH67" s="123"/>
      <c r="AI67" s="123">
        <f>Y67+AD67</f>
        <v>16</v>
      </c>
      <c r="AJ67" s="123"/>
      <c r="AK67" s="123"/>
      <c r="AL67" s="123"/>
      <c r="AM67" s="123"/>
      <c r="AN67" s="119">
        <v>0</v>
      </c>
      <c r="AO67" s="119"/>
      <c r="AP67" s="119"/>
      <c r="AQ67" s="119"/>
      <c r="AR67" s="119"/>
      <c r="AS67" s="123">
        <v>16</v>
      </c>
      <c r="AT67" s="123"/>
      <c r="AU67" s="123"/>
      <c r="AV67" s="123"/>
      <c r="AW67" s="123"/>
      <c r="AX67" s="117">
        <f>AN67+AS67</f>
        <v>16</v>
      </c>
      <c r="AY67" s="117"/>
      <c r="AZ67" s="117"/>
      <c r="BA67" s="117"/>
      <c r="BB67" s="117"/>
      <c r="BC67" s="117">
        <f t="shared" si="0"/>
        <v>0</v>
      </c>
      <c r="BD67" s="117"/>
      <c r="BE67" s="117"/>
      <c r="BF67" s="117"/>
      <c r="BG67" s="117"/>
      <c r="BH67" s="117">
        <f>AS67-AD67</f>
        <v>0</v>
      </c>
      <c r="BI67" s="117"/>
      <c r="BJ67" s="117"/>
      <c r="BK67" s="117"/>
      <c r="BL67" s="117"/>
      <c r="BM67" s="117">
        <f>BC67+BH67</f>
        <v>0</v>
      </c>
      <c r="BN67" s="117"/>
      <c r="BO67" s="117"/>
      <c r="BP67" s="117"/>
      <c r="BQ67" s="117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ht="97.5" customHeight="1" x14ac:dyDescent="0.2">
      <c r="A68" s="59">
        <v>5</v>
      </c>
      <c r="B68" s="59"/>
      <c r="C68" s="110" t="s">
        <v>113</v>
      </c>
      <c r="D68" s="74"/>
      <c r="E68" s="74"/>
      <c r="F68" s="74"/>
      <c r="G68" s="74"/>
      <c r="H68" s="74"/>
      <c r="I68" s="75"/>
      <c r="J68" s="118" t="s">
        <v>77</v>
      </c>
      <c r="K68" s="118"/>
      <c r="L68" s="118"/>
      <c r="M68" s="118"/>
      <c r="N68" s="118"/>
      <c r="O68" s="118" t="s">
        <v>78</v>
      </c>
      <c r="P68" s="118"/>
      <c r="Q68" s="118"/>
      <c r="R68" s="118"/>
      <c r="S68" s="118"/>
      <c r="T68" s="118"/>
      <c r="U68" s="118"/>
      <c r="V68" s="118"/>
      <c r="W68" s="118"/>
      <c r="X68" s="118"/>
      <c r="Y68" s="119">
        <v>0</v>
      </c>
      <c r="Z68" s="119"/>
      <c r="AA68" s="119"/>
      <c r="AB68" s="119"/>
      <c r="AC68" s="119"/>
      <c r="AD68" s="123">
        <v>1049500</v>
      </c>
      <c r="AE68" s="123"/>
      <c r="AF68" s="123"/>
      <c r="AG68" s="123"/>
      <c r="AH68" s="123"/>
      <c r="AI68" s="123">
        <f>AD68</f>
        <v>1049500</v>
      </c>
      <c r="AJ68" s="123"/>
      <c r="AK68" s="123"/>
      <c r="AL68" s="123"/>
      <c r="AM68" s="123"/>
      <c r="AN68" s="119">
        <v>0</v>
      </c>
      <c r="AO68" s="119"/>
      <c r="AP68" s="119"/>
      <c r="AQ68" s="119"/>
      <c r="AR68" s="119"/>
      <c r="AS68" s="123">
        <v>1049500</v>
      </c>
      <c r="AT68" s="123"/>
      <c r="AU68" s="123"/>
      <c r="AV68" s="123"/>
      <c r="AW68" s="123"/>
      <c r="AX68" s="117">
        <f>AS68</f>
        <v>1049500</v>
      </c>
      <c r="AY68" s="117"/>
      <c r="AZ68" s="117"/>
      <c r="BA68" s="117"/>
      <c r="BB68" s="117"/>
      <c r="BC68" s="117">
        <f t="shared" si="0"/>
        <v>0</v>
      </c>
      <c r="BD68" s="117"/>
      <c r="BE68" s="117"/>
      <c r="BF68" s="117"/>
      <c r="BG68" s="117"/>
      <c r="BH68" s="117">
        <v>0</v>
      </c>
      <c r="BI68" s="117"/>
      <c r="BJ68" s="117"/>
      <c r="BK68" s="117"/>
      <c r="BL68" s="117"/>
      <c r="BM68" s="117">
        <v>0</v>
      </c>
      <c r="BN68" s="117"/>
      <c r="BO68" s="117"/>
      <c r="BP68" s="117"/>
      <c r="BQ68" s="117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ht="71.25" customHeight="1" x14ac:dyDescent="0.2">
      <c r="A69" s="59">
        <v>6</v>
      </c>
      <c r="B69" s="59"/>
      <c r="C69" s="110" t="s">
        <v>111</v>
      </c>
      <c r="D69" s="74"/>
      <c r="E69" s="74"/>
      <c r="F69" s="74"/>
      <c r="G69" s="74"/>
      <c r="H69" s="74"/>
      <c r="I69" s="75"/>
      <c r="J69" s="118" t="s">
        <v>77</v>
      </c>
      <c r="K69" s="118"/>
      <c r="L69" s="118"/>
      <c r="M69" s="118"/>
      <c r="N69" s="118"/>
      <c r="O69" s="118" t="s">
        <v>78</v>
      </c>
      <c r="P69" s="118"/>
      <c r="Q69" s="118"/>
      <c r="R69" s="118"/>
      <c r="S69" s="118"/>
      <c r="T69" s="118"/>
      <c r="U69" s="118"/>
      <c r="V69" s="118"/>
      <c r="W69" s="118"/>
      <c r="X69" s="118"/>
      <c r="Y69" s="119">
        <v>0</v>
      </c>
      <c r="Z69" s="119"/>
      <c r="AA69" s="119"/>
      <c r="AB69" s="119"/>
      <c r="AC69" s="119"/>
      <c r="AD69" s="123">
        <v>24968600</v>
      </c>
      <c r="AE69" s="123"/>
      <c r="AF69" s="123"/>
      <c r="AG69" s="123"/>
      <c r="AH69" s="123"/>
      <c r="AI69" s="123">
        <f>AD69</f>
        <v>24968600</v>
      </c>
      <c r="AJ69" s="123"/>
      <c r="AK69" s="123"/>
      <c r="AL69" s="123"/>
      <c r="AM69" s="123"/>
      <c r="AN69" s="119">
        <v>0</v>
      </c>
      <c r="AO69" s="119"/>
      <c r="AP69" s="119"/>
      <c r="AQ69" s="119"/>
      <c r="AR69" s="119"/>
      <c r="AS69" s="123">
        <v>4715201.38</v>
      </c>
      <c r="AT69" s="123"/>
      <c r="AU69" s="123"/>
      <c r="AV69" s="123"/>
      <c r="AW69" s="123"/>
      <c r="AX69" s="117">
        <f>AS69</f>
        <v>4715201.38</v>
      </c>
      <c r="AY69" s="117"/>
      <c r="AZ69" s="117"/>
      <c r="BA69" s="117"/>
      <c r="BB69" s="117"/>
      <c r="BC69" s="117">
        <f t="shared" si="0"/>
        <v>0</v>
      </c>
      <c r="BD69" s="117"/>
      <c r="BE69" s="117"/>
      <c r="BF69" s="117"/>
      <c r="BG69" s="117"/>
      <c r="BH69" s="117">
        <f>AS69-AD69</f>
        <v>-20253398.620000001</v>
      </c>
      <c r="BI69" s="117"/>
      <c r="BJ69" s="117"/>
      <c r="BK69" s="117"/>
      <c r="BL69" s="117"/>
      <c r="BM69" s="117">
        <f>BH69</f>
        <v>-20253398.620000001</v>
      </c>
      <c r="BN69" s="117"/>
      <c r="BO69" s="117"/>
      <c r="BP69" s="117"/>
      <c r="BQ69" s="117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s="31" customFormat="1" ht="15.75" x14ac:dyDescent="0.2">
      <c r="A70" s="92">
        <v>0</v>
      </c>
      <c r="B70" s="92"/>
      <c r="C70" s="130" t="s">
        <v>81</v>
      </c>
      <c r="D70" s="112"/>
      <c r="E70" s="112"/>
      <c r="F70" s="112"/>
      <c r="G70" s="112"/>
      <c r="H70" s="112"/>
      <c r="I70" s="113"/>
      <c r="J70" s="95" t="s">
        <v>72</v>
      </c>
      <c r="K70" s="95"/>
      <c r="L70" s="95"/>
      <c r="M70" s="95"/>
      <c r="N70" s="95"/>
      <c r="O70" s="95" t="s">
        <v>72</v>
      </c>
      <c r="P70" s="95"/>
      <c r="Q70" s="95"/>
      <c r="R70" s="95"/>
      <c r="S70" s="95"/>
      <c r="T70" s="95"/>
      <c r="U70" s="95"/>
      <c r="V70" s="95"/>
      <c r="W70" s="95"/>
      <c r="X70" s="95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33"/>
      <c r="BS70" s="33"/>
      <c r="BT70" s="33"/>
      <c r="BU70" s="33"/>
      <c r="BV70" s="33"/>
      <c r="BW70" s="33"/>
      <c r="BX70" s="33"/>
      <c r="BY70" s="33"/>
      <c r="BZ70" s="34"/>
    </row>
    <row r="71" spans="1:78" ht="45" customHeight="1" x14ac:dyDescent="0.2">
      <c r="A71" s="59">
        <v>1</v>
      </c>
      <c r="B71" s="59"/>
      <c r="C71" s="110" t="s">
        <v>82</v>
      </c>
      <c r="D71" s="74"/>
      <c r="E71" s="74"/>
      <c r="F71" s="74"/>
      <c r="G71" s="74"/>
      <c r="H71" s="74"/>
      <c r="I71" s="75"/>
      <c r="J71" s="118" t="s">
        <v>102</v>
      </c>
      <c r="K71" s="118"/>
      <c r="L71" s="118"/>
      <c r="M71" s="118"/>
      <c r="N71" s="118"/>
      <c r="O71" s="118" t="s">
        <v>83</v>
      </c>
      <c r="P71" s="118"/>
      <c r="Q71" s="118"/>
      <c r="R71" s="118"/>
      <c r="S71" s="118"/>
      <c r="T71" s="118"/>
      <c r="U71" s="118"/>
      <c r="V71" s="118"/>
      <c r="W71" s="118"/>
      <c r="X71" s="118"/>
      <c r="Y71" s="123">
        <v>0</v>
      </c>
      <c r="Z71" s="123"/>
      <c r="AA71" s="123"/>
      <c r="AB71" s="123"/>
      <c r="AC71" s="123"/>
      <c r="AD71" s="123">
        <v>800</v>
      </c>
      <c r="AE71" s="123"/>
      <c r="AF71" s="123"/>
      <c r="AG71" s="123"/>
      <c r="AH71" s="123"/>
      <c r="AI71" s="123">
        <f>Y71+AD71</f>
        <v>800</v>
      </c>
      <c r="AJ71" s="123"/>
      <c r="AK71" s="123"/>
      <c r="AL71" s="123"/>
      <c r="AM71" s="123"/>
      <c r="AN71" s="123">
        <v>0</v>
      </c>
      <c r="AO71" s="123"/>
      <c r="AP71" s="123"/>
      <c r="AQ71" s="123"/>
      <c r="AR71" s="123"/>
      <c r="AS71" s="123">
        <v>800</v>
      </c>
      <c r="AT71" s="123"/>
      <c r="AU71" s="123"/>
      <c r="AV71" s="123"/>
      <c r="AW71" s="123"/>
      <c r="AX71" s="117">
        <f>AN71+AS71</f>
        <v>800</v>
      </c>
      <c r="AY71" s="117"/>
      <c r="AZ71" s="117"/>
      <c r="BA71" s="117"/>
      <c r="BB71" s="117"/>
      <c r="BC71" s="117">
        <f>AN71-Y71</f>
        <v>0</v>
      </c>
      <c r="BD71" s="117"/>
      <c r="BE71" s="117"/>
      <c r="BF71" s="117"/>
      <c r="BG71" s="117"/>
      <c r="BH71" s="117">
        <f>AS71-AD71</f>
        <v>0</v>
      </c>
      <c r="BI71" s="117"/>
      <c r="BJ71" s="117"/>
      <c r="BK71" s="117"/>
      <c r="BL71" s="117"/>
      <c r="BM71" s="117">
        <f>BC71+BH71</f>
        <v>0</v>
      </c>
      <c r="BN71" s="117"/>
      <c r="BO71" s="117"/>
      <c r="BP71" s="117"/>
      <c r="BQ71" s="11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ht="38.25" customHeight="1" x14ac:dyDescent="0.2">
      <c r="A72" s="59">
        <v>2</v>
      </c>
      <c r="B72" s="59"/>
      <c r="C72" s="110" t="s">
        <v>84</v>
      </c>
      <c r="D72" s="74"/>
      <c r="E72" s="74"/>
      <c r="F72" s="74"/>
      <c r="G72" s="74"/>
      <c r="H72" s="74"/>
      <c r="I72" s="75"/>
      <c r="J72" s="118" t="s">
        <v>74</v>
      </c>
      <c r="K72" s="118"/>
      <c r="L72" s="118"/>
      <c r="M72" s="118"/>
      <c r="N72" s="118"/>
      <c r="O72" s="118" t="s">
        <v>83</v>
      </c>
      <c r="P72" s="118"/>
      <c r="Q72" s="118"/>
      <c r="R72" s="118"/>
      <c r="S72" s="118"/>
      <c r="T72" s="118"/>
      <c r="U72" s="118"/>
      <c r="V72" s="118"/>
      <c r="W72" s="118"/>
      <c r="X72" s="118"/>
      <c r="Y72" s="123">
        <v>0</v>
      </c>
      <c r="Z72" s="123"/>
      <c r="AA72" s="123"/>
      <c r="AB72" s="123"/>
      <c r="AC72" s="123"/>
      <c r="AD72" s="123">
        <v>0.8</v>
      </c>
      <c r="AE72" s="123"/>
      <c r="AF72" s="123"/>
      <c r="AG72" s="123"/>
      <c r="AH72" s="123"/>
      <c r="AI72" s="123">
        <f>Y72+AD72</f>
        <v>0.8</v>
      </c>
      <c r="AJ72" s="123"/>
      <c r="AK72" s="123"/>
      <c r="AL72" s="123"/>
      <c r="AM72" s="123"/>
      <c r="AN72" s="123">
        <v>0</v>
      </c>
      <c r="AO72" s="123"/>
      <c r="AP72" s="123"/>
      <c r="AQ72" s="123"/>
      <c r="AR72" s="123"/>
      <c r="AS72" s="123">
        <v>0.8</v>
      </c>
      <c r="AT72" s="123"/>
      <c r="AU72" s="123"/>
      <c r="AV72" s="123"/>
      <c r="AW72" s="123"/>
      <c r="AX72" s="117">
        <f>AN72+AS72</f>
        <v>0.8</v>
      </c>
      <c r="AY72" s="117"/>
      <c r="AZ72" s="117"/>
      <c r="BA72" s="117"/>
      <c r="BB72" s="117"/>
      <c r="BC72" s="117">
        <f>AN72-Y72</f>
        <v>0</v>
      </c>
      <c r="BD72" s="117"/>
      <c r="BE72" s="117"/>
      <c r="BF72" s="117"/>
      <c r="BG72" s="117"/>
      <c r="BH72" s="117">
        <f>AS72-AD72</f>
        <v>0</v>
      </c>
      <c r="BI72" s="117"/>
      <c r="BJ72" s="117"/>
      <c r="BK72" s="117"/>
      <c r="BL72" s="117"/>
      <c r="BM72" s="117">
        <f>BC72+BH72</f>
        <v>0</v>
      </c>
      <c r="BN72" s="117"/>
      <c r="BO72" s="117"/>
      <c r="BP72" s="117"/>
      <c r="BQ72" s="11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ht="38.25" customHeight="1" x14ac:dyDescent="0.2">
      <c r="A73" s="59">
        <v>3</v>
      </c>
      <c r="B73" s="59"/>
      <c r="C73" s="110" t="s">
        <v>114</v>
      </c>
      <c r="D73" s="74"/>
      <c r="E73" s="74"/>
      <c r="F73" s="74"/>
      <c r="G73" s="74"/>
      <c r="H73" s="74"/>
      <c r="I73" s="75"/>
      <c r="J73" s="118" t="s">
        <v>74</v>
      </c>
      <c r="K73" s="118"/>
      <c r="L73" s="118"/>
      <c r="M73" s="118"/>
      <c r="N73" s="118"/>
      <c r="O73" s="118" t="s">
        <v>83</v>
      </c>
      <c r="P73" s="118"/>
      <c r="Q73" s="118"/>
      <c r="R73" s="118"/>
      <c r="S73" s="118"/>
      <c r="T73" s="118"/>
      <c r="U73" s="118"/>
      <c r="V73" s="118"/>
      <c r="W73" s="118"/>
      <c r="X73" s="118"/>
      <c r="Y73" s="123">
        <v>0</v>
      </c>
      <c r="Z73" s="123"/>
      <c r="AA73" s="123"/>
      <c r="AB73" s="123"/>
      <c r="AC73" s="123"/>
      <c r="AD73" s="123">
        <v>1</v>
      </c>
      <c r="AE73" s="123"/>
      <c r="AF73" s="123"/>
      <c r="AG73" s="123"/>
      <c r="AH73" s="123"/>
      <c r="AI73" s="123">
        <f>Y73+AD73</f>
        <v>1</v>
      </c>
      <c r="AJ73" s="123"/>
      <c r="AK73" s="123"/>
      <c r="AL73" s="123"/>
      <c r="AM73" s="123"/>
      <c r="AN73" s="123">
        <v>0</v>
      </c>
      <c r="AO73" s="123"/>
      <c r="AP73" s="123"/>
      <c r="AQ73" s="123"/>
      <c r="AR73" s="123"/>
      <c r="AS73" s="123">
        <v>1</v>
      </c>
      <c r="AT73" s="123"/>
      <c r="AU73" s="123"/>
      <c r="AV73" s="123"/>
      <c r="AW73" s="123"/>
      <c r="AX73" s="117">
        <f>AN73+AS73</f>
        <v>1</v>
      </c>
      <c r="AY73" s="117"/>
      <c r="AZ73" s="117"/>
      <c r="BA73" s="117"/>
      <c r="BB73" s="117"/>
      <c r="BC73" s="117">
        <f>AN73-Y73</f>
        <v>0</v>
      </c>
      <c r="BD73" s="117"/>
      <c r="BE73" s="117"/>
      <c r="BF73" s="117"/>
      <c r="BG73" s="117"/>
      <c r="BH73" s="117">
        <f>AS73-AD73</f>
        <v>0</v>
      </c>
      <c r="BI73" s="117"/>
      <c r="BJ73" s="117"/>
      <c r="BK73" s="117"/>
      <c r="BL73" s="117"/>
      <c r="BM73" s="117">
        <f>BC73+BH73</f>
        <v>0</v>
      </c>
      <c r="BN73" s="117"/>
      <c r="BO73" s="117"/>
      <c r="BP73" s="117"/>
      <c r="BQ73" s="11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ht="49.5" customHeight="1" x14ac:dyDescent="0.2">
      <c r="A74" s="59">
        <v>4</v>
      </c>
      <c r="B74" s="59"/>
      <c r="C74" s="110" t="s">
        <v>115</v>
      </c>
      <c r="D74" s="74"/>
      <c r="E74" s="74"/>
      <c r="F74" s="74"/>
      <c r="G74" s="74"/>
      <c r="H74" s="74"/>
      <c r="I74" s="75"/>
      <c r="J74" s="118" t="s">
        <v>74</v>
      </c>
      <c r="K74" s="118"/>
      <c r="L74" s="118"/>
      <c r="M74" s="118"/>
      <c r="N74" s="118"/>
      <c r="O74" s="118" t="s">
        <v>83</v>
      </c>
      <c r="P74" s="118"/>
      <c r="Q74" s="118"/>
      <c r="R74" s="118"/>
      <c r="S74" s="118"/>
      <c r="T74" s="118"/>
      <c r="U74" s="118"/>
      <c r="V74" s="118"/>
      <c r="W74" s="118"/>
      <c r="X74" s="118"/>
      <c r="Y74" s="123">
        <v>0</v>
      </c>
      <c r="Z74" s="123"/>
      <c r="AA74" s="123"/>
      <c r="AB74" s="123"/>
      <c r="AC74" s="123"/>
      <c r="AD74" s="123">
        <v>1</v>
      </c>
      <c r="AE74" s="123"/>
      <c r="AF74" s="123"/>
      <c r="AG74" s="123"/>
      <c r="AH74" s="123"/>
      <c r="AI74" s="123">
        <f>Y74+AD74</f>
        <v>1</v>
      </c>
      <c r="AJ74" s="123"/>
      <c r="AK74" s="123"/>
      <c r="AL74" s="123"/>
      <c r="AM74" s="123"/>
      <c r="AN74" s="123">
        <v>0</v>
      </c>
      <c r="AO74" s="123"/>
      <c r="AP74" s="123"/>
      <c r="AQ74" s="123"/>
      <c r="AR74" s="123"/>
      <c r="AS74" s="123">
        <v>1</v>
      </c>
      <c r="AT74" s="123"/>
      <c r="AU74" s="123"/>
      <c r="AV74" s="123"/>
      <c r="AW74" s="123"/>
      <c r="AX74" s="117">
        <f>AN74+AS74</f>
        <v>1</v>
      </c>
      <c r="AY74" s="117"/>
      <c r="AZ74" s="117"/>
      <c r="BA74" s="117"/>
      <c r="BB74" s="117"/>
      <c r="BC74" s="117">
        <f>AN74-Y74</f>
        <v>0</v>
      </c>
      <c r="BD74" s="117"/>
      <c r="BE74" s="117"/>
      <c r="BF74" s="117"/>
      <c r="BG74" s="117"/>
      <c r="BH74" s="117">
        <f>AS74-AD74</f>
        <v>0</v>
      </c>
      <c r="BI74" s="117"/>
      <c r="BJ74" s="117"/>
      <c r="BK74" s="117"/>
      <c r="BL74" s="117"/>
      <c r="BM74" s="117">
        <f>BC74+BH74</f>
        <v>0</v>
      </c>
      <c r="BN74" s="117"/>
      <c r="BO74" s="117"/>
      <c r="BP74" s="117"/>
      <c r="BQ74" s="11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s="31" customFormat="1" ht="15.75" x14ac:dyDescent="0.2">
      <c r="A75" s="92">
        <v>0</v>
      </c>
      <c r="B75" s="92"/>
      <c r="C75" s="130" t="s">
        <v>85</v>
      </c>
      <c r="D75" s="112"/>
      <c r="E75" s="112"/>
      <c r="F75" s="112"/>
      <c r="G75" s="112"/>
      <c r="H75" s="112"/>
      <c r="I75" s="113"/>
      <c r="J75" s="95" t="s">
        <v>72</v>
      </c>
      <c r="K75" s="95"/>
      <c r="L75" s="95"/>
      <c r="M75" s="95"/>
      <c r="N75" s="95"/>
      <c r="O75" s="95" t="s">
        <v>72</v>
      </c>
      <c r="P75" s="95"/>
      <c r="Q75" s="95"/>
      <c r="R75" s="95"/>
      <c r="S75" s="95"/>
      <c r="T75" s="95"/>
      <c r="U75" s="95"/>
      <c r="V75" s="95"/>
      <c r="W75" s="95"/>
      <c r="X75" s="95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33"/>
      <c r="BS75" s="33"/>
      <c r="BT75" s="33"/>
      <c r="BU75" s="33"/>
      <c r="BV75" s="33"/>
      <c r="BW75" s="33"/>
      <c r="BX75" s="33"/>
      <c r="BY75" s="33"/>
      <c r="BZ75" s="34"/>
    </row>
    <row r="76" spans="1:78" ht="38.25" customHeight="1" x14ac:dyDescent="0.2">
      <c r="A76" s="59">
        <v>1</v>
      </c>
      <c r="B76" s="59"/>
      <c r="C76" s="110" t="s">
        <v>103</v>
      </c>
      <c r="D76" s="74"/>
      <c r="E76" s="74"/>
      <c r="F76" s="74"/>
      <c r="G76" s="74"/>
      <c r="H76" s="74"/>
      <c r="I76" s="75"/>
      <c r="J76" s="118" t="s">
        <v>77</v>
      </c>
      <c r="K76" s="118"/>
      <c r="L76" s="118"/>
      <c r="M76" s="118"/>
      <c r="N76" s="118"/>
      <c r="O76" s="118" t="s">
        <v>83</v>
      </c>
      <c r="P76" s="118"/>
      <c r="Q76" s="118"/>
      <c r="R76" s="118"/>
      <c r="S76" s="118"/>
      <c r="T76" s="118"/>
      <c r="U76" s="118"/>
      <c r="V76" s="118"/>
      <c r="W76" s="118"/>
      <c r="X76" s="118"/>
      <c r="Y76" s="123">
        <v>0</v>
      </c>
      <c r="Z76" s="123"/>
      <c r="AA76" s="123"/>
      <c r="AB76" s="123"/>
      <c r="AC76" s="123"/>
      <c r="AD76" s="135">
        <f>AD65/AD71*100</f>
        <v>6875</v>
      </c>
      <c r="AE76" s="123"/>
      <c r="AF76" s="123"/>
      <c r="AG76" s="123"/>
      <c r="AH76" s="123"/>
      <c r="AI76" s="135">
        <f>SUM(Y76:AH76)</f>
        <v>6875</v>
      </c>
      <c r="AJ76" s="123"/>
      <c r="AK76" s="123"/>
      <c r="AL76" s="123"/>
      <c r="AM76" s="123"/>
      <c r="AN76" s="123">
        <v>0</v>
      </c>
      <c r="AO76" s="123"/>
      <c r="AP76" s="123"/>
      <c r="AQ76" s="123"/>
      <c r="AR76" s="123"/>
      <c r="AS76" s="135">
        <f>AS65/AS71*100</f>
        <v>6713.1874999999991</v>
      </c>
      <c r="AT76" s="123"/>
      <c r="AU76" s="123"/>
      <c r="AV76" s="123"/>
      <c r="AW76" s="123"/>
      <c r="AX76" s="117">
        <f>AN76+AS76</f>
        <v>6713.1874999999991</v>
      </c>
      <c r="AY76" s="117"/>
      <c r="AZ76" s="117"/>
      <c r="BA76" s="117"/>
      <c r="BB76" s="117"/>
      <c r="BC76" s="117">
        <f>AN76-Y76</f>
        <v>0</v>
      </c>
      <c r="BD76" s="117"/>
      <c r="BE76" s="117"/>
      <c r="BF76" s="117"/>
      <c r="BG76" s="117"/>
      <c r="BH76" s="117">
        <f>AS76-AD76</f>
        <v>-161.81250000000091</v>
      </c>
      <c r="BI76" s="117"/>
      <c r="BJ76" s="117"/>
      <c r="BK76" s="117"/>
      <c r="BL76" s="117"/>
      <c r="BM76" s="117">
        <f>BC76+BH76</f>
        <v>-161.81250000000091</v>
      </c>
      <c r="BN76" s="117"/>
      <c r="BO76" s="117"/>
      <c r="BP76" s="117"/>
      <c r="BQ76" s="117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8" ht="33.75" customHeight="1" x14ac:dyDescent="0.2">
      <c r="A77" s="59">
        <v>2</v>
      </c>
      <c r="B77" s="59"/>
      <c r="C77" s="110" t="s">
        <v>86</v>
      </c>
      <c r="D77" s="74"/>
      <c r="E77" s="74"/>
      <c r="F77" s="74"/>
      <c r="G77" s="74"/>
      <c r="H77" s="74"/>
      <c r="I77" s="75"/>
      <c r="J77" s="118" t="s">
        <v>77</v>
      </c>
      <c r="K77" s="118"/>
      <c r="L77" s="118"/>
      <c r="M77" s="118"/>
      <c r="N77" s="118"/>
      <c r="O77" s="118" t="s">
        <v>83</v>
      </c>
      <c r="P77" s="118"/>
      <c r="Q77" s="118"/>
      <c r="R77" s="118"/>
      <c r="S77" s="118"/>
      <c r="T77" s="118"/>
      <c r="U77" s="118"/>
      <c r="V77" s="118"/>
      <c r="W77" s="118"/>
      <c r="X77" s="118"/>
      <c r="Y77" s="123">
        <v>0</v>
      </c>
      <c r="Z77" s="123"/>
      <c r="AA77" s="123"/>
      <c r="AB77" s="123"/>
      <c r="AC77" s="123"/>
      <c r="AD77" s="135">
        <f>(AD66*0.1)/AD72</f>
        <v>5625</v>
      </c>
      <c r="AE77" s="123"/>
      <c r="AF77" s="123"/>
      <c r="AG77" s="123"/>
      <c r="AH77" s="123"/>
      <c r="AI77" s="122">
        <f>Y77+AD77</f>
        <v>5625</v>
      </c>
      <c r="AJ77" s="122"/>
      <c r="AK77" s="122"/>
      <c r="AL77" s="122"/>
      <c r="AM77" s="122"/>
      <c r="AN77" s="123">
        <v>0</v>
      </c>
      <c r="AO77" s="123"/>
      <c r="AP77" s="123"/>
      <c r="AQ77" s="123"/>
      <c r="AR77" s="123"/>
      <c r="AS77" s="135">
        <f>(AS66*0.1)/AS72</f>
        <v>5493.0624999999991</v>
      </c>
      <c r="AT77" s="123"/>
      <c r="AU77" s="123"/>
      <c r="AV77" s="123"/>
      <c r="AW77" s="123"/>
      <c r="AX77" s="117">
        <f>AN77+AS77</f>
        <v>5493.0624999999991</v>
      </c>
      <c r="AY77" s="117"/>
      <c r="AZ77" s="117"/>
      <c r="BA77" s="117"/>
      <c r="BB77" s="117"/>
      <c r="BC77" s="117">
        <f>AN77-Y77</f>
        <v>0</v>
      </c>
      <c r="BD77" s="117"/>
      <c r="BE77" s="117"/>
      <c r="BF77" s="117"/>
      <c r="BG77" s="117"/>
      <c r="BH77" s="117">
        <f>AS77-AD77</f>
        <v>-131.93750000000091</v>
      </c>
      <c r="BI77" s="117"/>
      <c r="BJ77" s="117"/>
      <c r="BK77" s="117"/>
      <c r="BL77" s="117"/>
      <c r="BM77" s="117">
        <f>BC77+BH77</f>
        <v>-131.93750000000091</v>
      </c>
      <c r="BN77" s="117"/>
      <c r="BO77" s="117"/>
      <c r="BP77" s="117"/>
      <c r="BQ77" s="11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ht="33.75" customHeight="1" x14ac:dyDescent="0.2">
      <c r="A78" s="59">
        <v>3</v>
      </c>
      <c r="B78" s="59"/>
      <c r="C78" s="110" t="s">
        <v>116</v>
      </c>
      <c r="D78" s="74"/>
      <c r="E78" s="74"/>
      <c r="F78" s="74"/>
      <c r="G78" s="74"/>
      <c r="H78" s="74"/>
      <c r="I78" s="75"/>
      <c r="J78" s="118" t="s">
        <v>77</v>
      </c>
      <c r="K78" s="118"/>
      <c r="L78" s="118"/>
      <c r="M78" s="118"/>
      <c r="N78" s="118"/>
      <c r="O78" s="118" t="s">
        <v>83</v>
      </c>
      <c r="P78" s="118"/>
      <c r="Q78" s="118"/>
      <c r="R78" s="118"/>
      <c r="S78" s="118"/>
      <c r="T78" s="118"/>
      <c r="U78" s="118"/>
      <c r="V78" s="118"/>
      <c r="W78" s="118"/>
      <c r="X78" s="118"/>
      <c r="Y78" s="123">
        <v>0</v>
      </c>
      <c r="Z78" s="123"/>
      <c r="AA78" s="123"/>
      <c r="AB78" s="123"/>
      <c r="AC78" s="123"/>
      <c r="AD78" s="135">
        <f>AD68</f>
        <v>1049500</v>
      </c>
      <c r="AE78" s="123"/>
      <c r="AF78" s="123"/>
      <c r="AG78" s="123"/>
      <c r="AH78" s="123"/>
      <c r="AI78" s="122">
        <f>Y78+AD78</f>
        <v>1049500</v>
      </c>
      <c r="AJ78" s="122"/>
      <c r="AK78" s="122"/>
      <c r="AL78" s="122"/>
      <c r="AM78" s="122"/>
      <c r="AN78" s="123">
        <v>0</v>
      </c>
      <c r="AO78" s="123"/>
      <c r="AP78" s="123"/>
      <c r="AQ78" s="123"/>
      <c r="AR78" s="123"/>
      <c r="AS78" s="135">
        <f>AD78</f>
        <v>1049500</v>
      </c>
      <c r="AT78" s="123"/>
      <c r="AU78" s="123"/>
      <c r="AV78" s="123"/>
      <c r="AW78" s="123"/>
      <c r="AX78" s="117">
        <f>AN78+AS78</f>
        <v>1049500</v>
      </c>
      <c r="AY78" s="117"/>
      <c r="AZ78" s="117"/>
      <c r="BA78" s="117"/>
      <c r="BB78" s="117"/>
      <c r="BC78" s="117">
        <f>AN78-Y78</f>
        <v>0</v>
      </c>
      <c r="BD78" s="117"/>
      <c r="BE78" s="117"/>
      <c r="BF78" s="117"/>
      <c r="BG78" s="117"/>
      <c r="BH78" s="117">
        <f>AS78-AD78</f>
        <v>0</v>
      </c>
      <c r="BI78" s="117"/>
      <c r="BJ78" s="117"/>
      <c r="BK78" s="117"/>
      <c r="BL78" s="117"/>
      <c r="BM78" s="117">
        <f>BC78+BH78</f>
        <v>0</v>
      </c>
      <c r="BN78" s="117"/>
      <c r="BO78" s="117"/>
      <c r="BP78" s="117"/>
      <c r="BQ78" s="11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8" ht="33.75" customHeight="1" x14ac:dyDescent="0.2">
      <c r="A79" s="59">
        <v>4</v>
      </c>
      <c r="B79" s="59"/>
      <c r="C79" s="110" t="s">
        <v>117</v>
      </c>
      <c r="D79" s="74"/>
      <c r="E79" s="74"/>
      <c r="F79" s="74"/>
      <c r="G79" s="74"/>
      <c r="H79" s="74"/>
      <c r="I79" s="75"/>
      <c r="J79" s="118" t="s">
        <v>77</v>
      </c>
      <c r="K79" s="118"/>
      <c r="L79" s="118"/>
      <c r="M79" s="118"/>
      <c r="N79" s="118"/>
      <c r="O79" s="118" t="s">
        <v>83</v>
      </c>
      <c r="P79" s="118"/>
      <c r="Q79" s="118"/>
      <c r="R79" s="118"/>
      <c r="S79" s="118"/>
      <c r="T79" s="118"/>
      <c r="U79" s="118"/>
      <c r="V79" s="118"/>
      <c r="W79" s="118"/>
      <c r="X79" s="118"/>
      <c r="Y79" s="123">
        <v>0</v>
      </c>
      <c r="Z79" s="123"/>
      <c r="AA79" s="123"/>
      <c r="AB79" s="123"/>
      <c r="AC79" s="123"/>
      <c r="AD79" s="135">
        <f>AD69</f>
        <v>24968600</v>
      </c>
      <c r="AE79" s="123"/>
      <c r="AF79" s="123"/>
      <c r="AG79" s="123"/>
      <c r="AH79" s="123"/>
      <c r="AI79" s="122">
        <f>Y79+AD79</f>
        <v>24968600</v>
      </c>
      <c r="AJ79" s="122"/>
      <c r="AK79" s="122"/>
      <c r="AL79" s="122"/>
      <c r="AM79" s="122"/>
      <c r="AN79" s="123">
        <v>0</v>
      </c>
      <c r="AO79" s="123"/>
      <c r="AP79" s="123"/>
      <c r="AQ79" s="123"/>
      <c r="AR79" s="123"/>
      <c r="AS79" s="135">
        <f>AS69</f>
        <v>4715201.38</v>
      </c>
      <c r="AT79" s="123"/>
      <c r="AU79" s="123"/>
      <c r="AV79" s="123"/>
      <c r="AW79" s="123"/>
      <c r="AX79" s="117">
        <f>AS79</f>
        <v>4715201.38</v>
      </c>
      <c r="AY79" s="117"/>
      <c r="AZ79" s="117"/>
      <c r="BA79" s="117"/>
      <c r="BB79" s="117"/>
      <c r="BC79" s="117">
        <f>AN79-Y79</f>
        <v>0</v>
      </c>
      <c r="BD79" s="117"/>
      <c r="BE79" s="117"/>
      <c r="BF79" s="117"/>
      <c r="BG79" s="117"/>
      <c r="BH79" s="117">
        <f>AS79-AD79</f>
        <v>-20253398.620000001</v>
      </c>
      <c r="BI79" s="117"/>
      <c r="BJ79" s="117"/>
      <c r="BK79" s="117"/>
      <c r="BL79" s="117"/>
      <c r="BM79" s="117">
        <f>BC79+BH79</f>
        <v>-20253398.620000001</v>
      </c>
      <c r="BN79" s="117"/>
      <c r="BO79" s="117"/>
      <c r="BP79" s="117"/>
      <c r="BQ79" s="11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8" s="31" customFormat="1" ht="15.75" x14ac:dyDescent="0.2">
      <c r="A80" s="92">
        <v>0</v>
      </c>
      <c r="B80" s="92"/>
      <c r="C80" s="130" t="s">
        <v>87</v>
      </c>
      <c r="D80" s="112"/>
      <c r="E80" s="112"/>
      <c r="F80" s="112"/>
      <c r="G80" s="112"/>
      <c r="H80" s="112"/>
      <c r="I80" s="113"/>
      <c r="J80" s="95" t="s">
        <v>72</v>
      </c>
      <c r="K80" s="95"/>
      <c r="L80" s="95"/>
      <c r="M80" s="95"/>
      <c r="N80" s="95"/>
      <c r="O80" s="95" t="s">
        <v>72</v>
      </c>
      <c r="P80" s="95"/>
      <c r="Q80" s="95"/>
      <c r="R80" s="95"/>
      <c r="S80" s="95"/>
      <c r="T80" s="95"/>
      <c r="U80" s="95"/>
      <c r="V80" s="95"/>
      <c r="W80" s="95"/>
      <c r="X80" s="95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33"/>
      <c r="BS80" s="33"/>
      <c r="BT80" s="33"/>
      <c r="BU80" s="33"/>
      <c r="BV80" s="33"/>
      <c r="BW80" s="33"/>
      <c r="BX80" s="33"/>
      <c r="BY80" s="33"/>
      <c r="BZ80" s="34"/>
    </row>
    <row r="81" spans="1:80" ht="77.25" customHeight="1" x14ac:dyDescent="0.2">
      <c r="A81" s="59">
        <v>1</v>
      </c>
      <c r="B81" s="59"/>
      <c r="C81" s="110" t="s">
        <v>88</v>
      </c>
      <c r="D81" s="74"/>
      <c r="E81" s="74"/>
      <c r="F81" s="74"/>
      <c r="G81" s="74"/>
      <c r="H81" s="74"/>
      <c r="I81" s="75"/>
      <c r="J81" s="118" t="s">
        <v>89</v>
      </c>
      <c r="K81" s="118"/>
      <c r="L81" s="118"/>
      <c r="M81" s="118"/>
      <c r="N81" s="118"/>
      <c r="O81" s="118" t="s">
        <v>83</v>
      </c>
      <c r="P81" s="118"/>
      <c r="Q81" s="118"/>
      <c r="R81" s="118"/>
      <c r="S81" s="118"/>
      <c r="T81" s="118"/>
      <c r="U81" s="118"/>
      <c r="V81" s="118"/>
      <c r="W81" s="118"/>
      <c r="X81" s="118"/>
      <c r="Y81" s="123">
        <v>0</v>
      </c>
      <c r="Z81" s="123"/>
      <c r="AA81" s="123"/>
      <c r="AB81" s="123"/>
      <c r="AC81" s="123"/>
      <c r="AD81" s="136">
        <f>(AD71*100)/AD64</f>
        <v>5.0000000000000001E-3</v>
      </c>
      <c r="AE81" s="137"/>
      <c r="AF81" s="137"/>
      <c r="AG81" s="137"/>
      <c r="AH81" s="138"/>
      <c r="AI81" s="123">
        <f>Y81+AD81</f>
        <v>5.0000000000000001E-3</v>
      </c>
      <c r="AJ81" s="123"/>
      <c r="AK81" s="123"/>
      <c r="AL81" s="123"/>
      <c r="AM81" s="123"/>
      <c r="AN81" s="123">
        <v>0</v>
      </c>
      <c r="AO81" s="123"/>
      <c r="AP81" s="123"/>
      <c r="AQ81" s="123"/>
      <c r="AR81" s="123"/>
      <c r="AS81" s="123">
        <f>AD81</f>
        <v>5.0000000000000001E-3</v>
      </c>
      <c r="AT81" s="123"/>
      <c r="AU81" s="123"/>
      <c r="AV81" s="123"/>
      <c r="AW81" s="123"/>
      <c r="AX81" s="144">
        <f>AN81+AS81</f>
        <v>5.0000000000000001E-3</v>
      </c>
      <c r="AY81" s="144"/>
      <c r="AZ81" s="144"/>
      <c r="BA81" s="144"/>
      <c r="BB81" s="144"/>
      <c r="BC81" s="117">
        <f>AN81-Y81</f>
        <v>0</v>
      </c>
      <c r="BD81" s="117"/>
      <c r="BE81" s="117"/>
      <c r="BF81" s="117"/>
      <c r="BG81" s="117"/>
      <c r="BH81" s="117">
        <f>AS81-AD81</f>
        <v>0</v>
      </c>
      <c r="BI81" s="117"/>
      <c r="BJ81" s="117"/>
      <c r="BK81" s="117"/>
      <c r="BL81" s="117"/>
      <c r="BM81" s="117">
        <f>BC81+BH81</f>
        <v>0</v>
      </c>
      <c r="BN81" s="117"/>
      <c r="BO81" s="117"/>
      <c r="BP81" s="117"/>
      <c r="BQ81" s="117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74.25" customHeight="1" x14ac:dyDescent="0.2">
      <c r="A82" s="59">
        <v>2</v>
      </c>
      <c r="B82" s="59"/>
      <c r="C82" s="110" t="s">
        <v>90</v>
      </c>
      <c r="D82" s="74"/>
      <c r="E82" s="74"/>
      <c r="F82" s="74"/>
      <c r="G82" s="74"/>
      <c r="H82" s="74"/>
      <c r="I82" s="75"/>
      <c r="J82" s="118" t="s">
        <v>89</v>
      </c>
      <c r="K82" s="118"/>
      <c r="L82" s="118"/>
      <c r="M82" s="118"/>
      <c r="N82" s="118"/>
      <c r="O82" s="118" t="s">
        <v>83</v>
      </c>
      <c r="P82" s="118"/>
      <c r="Q82" s="118"/>
      <c r="R82" s="118"/>
      <c r="S82" s="118"/>
      <c r="T82" s="118"/>
      <c r="U82" s="118"/>
      <c r="V82" s="118"/>
      <c r="W82" s="118"/>
      <c r="X82" s="118"/>
      <c r="Y82" s="123">
        <v>0</v>
      </c>
      <c r="Z82" s="123"/>
      <c r="AA82" s="123"/>
      <c r="AB82" s="123"/>
      <c r="AC82" s="123"/>
      <c r="AD82" s="143">
        <f>(AD72*100)/AD71</f>
        <v>0.1</v>
      </c>
      <c r="AE82" s="143"/>
      <c r="AF82" s="143"/>
      <c r="AG82" s="143"/>
      <c r="AH82" s="143"/>
      <c r="AI82" s="123">
        <f>Y82+AD82</f>
        <v>0.1</v>
      </c>
      <c r="AJ82" s="123"/>
      <c r="AK82" s="123"/>
      <c r="AL82" s="123"/>
      <c r="AM82" s="123"/>
      <c r="AN82" s="123">
        <v>0</v>
      </c>
      <c r="AO82" s="123"/>
      <c r="AP82" s="123"/>
      <c r="AQ82" s="123"/>
      <c r="AR82" s="123"/>
      <c r="AS82" s="123">
        <f>AD82</f>
        <v>0.1</v>
      </c>
      <c r="AT82" s="123"/>
      <c r="AU82" s="123"/>
      <c r="AV82" s="123"/>
      <c r="AW82" s="123"/>
      <c r="AX82" s="142">
        <f>AN82+AS82</f>
        <v>0.1</v>
      </c>
      <c r="AY82" s="142"/>
      <c r="AZ82" s="142"/>
      <c r="BA82" s="142"/>
      <c r="BB82" s="142"/>
      <c r="BC82" s="117">
        <f>AN82-Y82</f>
        <v>0</v>
      </c>
      <c r="BD82" s="117"/>
      <c r="BE82" s="117"/>
      <c r="BF82" s="117"/>
      <c r="BG82" s="117"/>
      <c r="BH82" s="117">
        <f>AS82-AD82</f>
        <v>0</v>
      </c>
      <c r="BI82" s="117"/>
      <c r="BJ82" s="117"/>
      <c r="BK82" s="117"/>
      <c r="BL82" s="117"/>
      <c r="BM82" s="117">
        <f>BC82+BH82</f>
        <v>0</v>
      </c>
      <c r="BN82" s="117"/>
      <c r="BO82" s="117"/>
      <c r="BP82" s="117"/>
      <c r="BQ82" s="117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74.25" customHeight="1" x14ac:dyDescent="0.2">
      <c r="A83" s="59">
        <v>2</v>
      </c>
      <c r="B83" s="59"/>
      <c r="C83" s="110" t="s">
        <v>118</v>
      </c>
      <c r="D83" s="74"/>
      <c r="E83" s="74"/>
      <c r="F83" s="74"/>
      <c r="G83" s="74"/>
      <c r="H83" s="74"/>
      <c r="I83" s="75"/>
      <c r="J83" s="118" t="s">
        <v>89</v>
      </c>
      <c r="K83" s="118"/>
      <c r="L83" s="118"/>
      <c r="M83" s="118"/>
      <c r="N83" s="118"/>
      <c r="O83" s="118" t="s">
        <v>83</v>
      </c>
      <c r="P83" s="118"/>
      <c r="Q83" s="118"/>
      <c r="R83" s="118"/>
      <c r="S83" s="118"/>
      <c r="T83" s="118"/>
      <c r="U83" s="118"/>
      <c r="V83" s="118"/>
      <c r="W83" s="118"/>
      <c r="X83" s="118"/>
      <c r="Y83" s="123">
        <v>0</v>
      </c>
      <c r="Z83" s="123"/>
      <c r="AA83" s="123"/>
      <c r="AB83" s="123"/>
      <c r="AC83" s="123"/>
      <c r="AD83" s="143">
        <v>100</v>
      </c>
      <c r="AE83" s="143"/>
      <c r="AF83" s="143"/>
      <c r="AG83" s="143"/>
      <c r="AH83" s="143"/>
      <c r="AI83" s="123">
        <f>Y83+AD83</f>
        <v>100</v>
      </c>
      <c r="AJ83" s="123"/>
      <c r="AK83" s="123"/>
      <c r="AL83" s="123"/>
      <c r="AM83" s="123"/>
      <c r="AN83" s="123">
        <v>0</v>
      </c>
      <c r="AO83" s="123"/>
      <c r="AP83" s="123"/>
      <c r="AQ83" s="123"/>
      <c r="AR83" s="123"/>
      <c r="AS83" s="123">
        <f>AD83</f>
        <v>100</v>
      </c>
      <c r="AT83" s="123"/>
      <c r="AU83" s="123"/>
      <c r="AV83" s="123"/>
      <c r="AW83" s="123"/>
      <c r="AX83" s="142">
        <f>AN83+AS83</f>
        <v>100</v>
      </c>
      <c r="AY83" s="142"/>
      <c r="AZ83" s="142"/>
      <c r="BA83" s="142"/>
      <c r="BB83" s="142"/>
      <c r="BC83" s="117">
        <f>AN83-Y83</f>
        <v>0</v>
      </c>
      <c r="BD83" s="117"/>
      <c r="BE83" s="117"/>
      <c r="BF83" s="117"/>
      <c r="BG83" s="117"/>
      <c r="BH83" s="117">
        <f>AS83-AD83</f>
        <v>0</v>
      </c>
      <c r="BI83" s="117"/>
      <c r="BJ83" s="117"/>
      <c r="BK83" s="117"/>
      <c r="BL83" s="117"/>
      <c r="BM83" s="117">
        <f>BC83+BH83</f>
        <v>0</v>
      </c>
      <c r="BN83" s="117"/>
      <c r="BO83" s="117"/>
      <c r="BP83" s="117"/>
      <c r="BQ83" s="117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74.25" customHeight="1" x14ac:dyDescent="0.2">
      <c r="A84" s="59">
        <v>2</v>
      </c>
      <c r="B84" s="59"/>
      <c r="C84" s="110" t="s">
        <v>119</v>
      </c>
      <c r="D84" s="74"/>
      <c r="E84" s="74"/>
      <c r="F84" s="74"/>
      <c r="G84" s="74"/>
      <c r="H84" s="74"/>
      <c r="I84" s="75"/>
      <c r="J84" s="118" t="s">
        <v>89</v>
      </c>
      <c r="K84" s="118"/>
      <c r="L84" s="118"/>
      <c r="M84" s="118"/>
      <c r="N84" s="118"/>
      <c r="O84" s="118" t="s">
        <v>83</v>
      </c>
      <c r="P84" s="118"/>
      <c r="Q84" s="118"/>
      <c r="R84" s="118"/>
      <c r="S84" s="118"/>
      <c r="T84" s="118"/>
      <c r="U84" s="118"/>
      <c r="V84" s="118"/>
      <c r="W84" s="118"/>
      <c r="X84" s="118"/>
      <c r="Y84" s="123">
        <v>0</v>
      </c>
      <c r="Z84" s="123"/>
      <c r="AA84" s="123"/>
      <c r="AB84" s="123"/>
      <c r="AC84" s="123"/>
      <c r="AD84" s="143">
        <v>100</v>
      </c>
      <c r="AE84" s="143"/>
      <c r="AF84" s="143"/>
      <c r="AG84" s="143"/>
      <c r="AH84" s="143"/>
      <c r="AI84" s="123">
        <f>Y84+AD84</f>
        <v>100</v>
      </c>
      <c r="AJ84" s="123"/>
      <c r="AK84" s="123"/>
      <c r="AL84" s="123"/>
      <c r="AM84" s="123"/>
      <c r="AN84" s="123">
        <v>0</v>
      </c>
      <c r="AO84" s="123"/>
      <c r="AP84" s="123"/>
      <c r="AQ84" s="123"/>
      <c r="AR84" s="123"/>
      <c r="AS84" s="123">
        <v>19</v>
      </c>
      <c r="AT84" s="123"/>
      <c r="AU84" s="123"/>
      <c r="AV84" s="123"/>
      <c r="AW84" s="123"/>
      <c r="AX84" s="142">
        <f>AN84+AS84</f>
        <v>19</v>
      </c>
      <c r="AY84" s="142"/>
      <c r="AZ84" s="142"/>
      <c r="BA84" s="142"/>
      <c r="BB84" s="142"/>
      <c r="BC84" s="117">
        <f>AN84-Y84</f>
        <v>0</v>
      </c>
      <c r="BD84" s="117"/>
      <c r="BE84" s="117"/>
      <c r="BF84" s="117"/>
      <c r="BG84" s="117"/>
      <c r="BH84" s="117">
        <f>AS84-AD84</f>
        <v>-81</v>
      </c>
      <c r="BI84" s="117"/>
      <c r="BJ84" s="117"/>
      <c r="BK84" s="117"/>
      <c r="BL84" s="117"/>
      <c r="BM84" s="117">
        <f>BC84+BH84</f>
        <v>-81</v>
      </c>
      <c r="BN84" s="117"/>
      <c r="BO84" s="117"/>
      <c r="BP84" s="117"/>
      <c r="BQ84" s="117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59.25" customHeight="1" x14ac:dyDescent="0.2">
      <c r="A85" s="59"/>
      <c r="B85" s="59"/>
      <c r="C85" s="139" t="s">
        <v>120</v>
      </c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40"/>
      <c r="BQ85" s="141"/>
      <c r="BR85" s="11"/>
      <c r="BS85" s="11"/>
      <c r="BT85" s="11"/>
      <c r="BU85" s="11"/>
      <c r="BV85" s="11"/>
      <c r="BW85" s="11"/>
      <c r="BX85" s="11"/>
      <c r="BY85" s="11"/>
      <c r="BZ85" s="9"/>
      <c r="CB85" s="1" t="s">
        <v>91</v>
      </c>
    </row>
    <row r="87" spans="1:80" ht="15.95" customHeight="1" x14ac:dyDescent="0.2">
      <c r="A87" s="51" t="s">
        <v>50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</row>
    <row r="88" spans="1:80" ht="81.75" customHeight="1" x14ac:dyDescent="0.2">
      <c r="A88" s="103" t="s">
        <v>121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</row>
    <row r="89" spans="1:80" ht="15.95" customHeight="1" x14ac:dyDescent="0.2">
      <c r="A89" s="17"/>
      <c r="B89" s="17"/>
      <c r="C89" s="17"/>
      <c r="D89" s="17"/>
      <c r="E89" s="17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80" ht="12" customHeight="1" x14ac:dyDescent="0.2">
      <c r="A90" s="30" t="s">
        <v>64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80" ht="15.95" customHeight="1" x14ac:dyDescent="0.25">
      <c r="A91" s="29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80" ht="42" customHeight="1" x14ac:dyDescent="0.2">
      <c r="A92" s="88" t="s">
        <v>94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3"/>
      <c r="AO92" s="3"/>
      <c r="AP92" s="91" t="s">
        <v>105</v>
      </c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</row>
    <row r="93" spans="1:80" x14ac:dyDescent="0.2">
      <c r="W93" s="87" t="s">
        <v>9</v>
      </c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4"/>
      <c r="AO93" s="4"/>
      <c r="AP93" s="87" t="s">
        <v>104</v>
      </c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</row>
    <row r="96" spans="1:80" ht="15.95" customHeight="1" x14ac:dyDescent="0.2">
      <c r="A96" s="88" t="s">
        <v>107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3"/>
      <c r="AO96" s="3"/>
      <c r="AP96" s="91" t="s">
        <v>106</v>
      </c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</row>
    <row r="97" spans="23:60" x14ac:dyDescent="0.2">
      <c r="W97" s="87" t="s">
        <v>9</v>
      </c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4"/>
      <c r="AO97" s="4"/>
      <c r="AP97" s="87" t="s">
        <v>104</v>
      </c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</row>
  </sheetData>
  <mergeCells count="536">
    <mergeCell ref="AX84:BB84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X79:BB79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X74:BB74"/>
    <mergeCell ref="BC74:BG74"/>
    <mergeCell ref="BH74:BL74"/>
    <mergeCell ref="BM74:BQ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BC68:BG68"/>
    <mergeCell ref="BH68:BL68"/>
    <mergeCell ref="BM68:BQ68"/>
    <mergeCell ref="AX69:BB69"/>
    <mergeCell ref="BC69:BG69"/>
    <mergeCell ref="BH69:BL69"/>
    <mergeCell ref="BM69:BQ69"/>
    <mergeCell ref="AX72:BB72"/>
    <mergeCell ref="BC72:BG72"/>
    <mergeCell ref="BH72:BL72"/>
    <mergeCell ref="BM72:BQ72"/>
    <mergeCell ref="AX70:BB70"/>
    <mergeCell ref="BC70:BG70"/>
    <mergeCell ref="BH70:BL70"/>
    <mergeCell ref="BM70:BQ70"/>
    <mergeCell ref="BM71:BQ71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O74:X74"/>
    <mergeCell ref="Y74:AC74"/>
    <mergeCell ref="AD74:AH74"/>
    <mergeCell ref="AI74:AM74"/>
    <mergeCell ref="AN74:AR74"/>
    <mergeCell ref="AS74:AW74"/>
    <mergeCell ref="AN72:AR72"/>
    <mergeCell ref="AS72:AW72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BI45:BM45"/>
    <mergeCell ref="BN45:BQ45"/>
    <mergeCell ref="C44:Z44"/>
    <mergeCell ref="BH80:BL80"/>
    <mergeCell ref="BM80:BQ80"/>
    <mergeCell ref="C85:BQ85"/>
    <mergeCell ref="AX82:BB82"/>
    <mergeCell ref="BC82:BG82"/>
    <mergeCell ref="BH82:BL82"/>
    <mergeCell ref="BM82:BQ82"/>
    <mergeCell ref="A85:B85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BM77:BQ77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7:AM77"/>
    <mergeCell ref="AN77:AR77"/>
    <mergeCell ref="AS77:AW77"/>
    <mergeCell ref="AX77:BB77"/>
    <mergeCell ref="BC77:BG77"/>
    <mergeCell ref="BH77:BL77"/>
    <mergeCell ref="AX80:BB80"/>
    <mergeCell ref="BC80:BG80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2:B72"/>
    <mergeCell ref="C72:I72"/>
    <mergeCell ref="J72:N72"/>
    <mergeCell ref="O72:X72"/>
    <mergeCell ref="Y72:AC72"/>
    <mergeCell ref="AD72:AH72"/>
    <mergeCell ref="AI72:AM72"/>
    <mergeCell ref="A66:B66"/>
    <mergeCell ref="C66:I66"/>
    <mergeCell ref="J66:N66"/>
    <mergeCell ref="A71:B71"/>
    <mergeCell ref="C71:I71"/>
    <mergeCell ref="J71:N71"/>
    <mergeCell ref="O71:X71"/>
    <mergeCell ref="Y71:AC71"/>
    <mergeCell ref="AD71:AH71"/>
    <mergeCell ref="AI71:AM71"/>
    <mergeCell ref="A68:B68"/>
    <mergeCell ref="C68:I68"/>
    <mergeCell ref="J68:N68"/>
    <mergeCell ref="O68:X68"/>
    <mergeCell ref="Y68:AC68"/>
    <mergeCell ref="AD68:AH68"/>
    <mergeCell ref="AI68:AM68"/>
    <mergeCell ref="AN71:AR71"/>
    <mergeCell ref="AS71:AW71"/>
    <mergeCell ref="AX71:BB71"/>
    <mergeCell ref="BC71:BG71"/>
    <mergeCell ref="BH71:BL71"/>
    <mergeCell ref="A70:B70"/>
    <mergeCell ref="C70:I70"/>
    <mergeCell ref="A67:B67"/>
    <mergeCell ref="C67:I67"/>
    <mergeCell ref="J67:N67"/>
    <mergeCell ref="O67:X67"/>
    <mergeCell ref="Y67:AC67"/>
    <mergeCell ref="AD67:AH67"/>
    <mergeCell ref="AD70:AH70"/>
    <mergeCell ref="AI70:AM70"/>
    <mergeCell ref="AN70:AR70"/>
    <mergeCell ref="AS70:AW70"/>
    <mergeCell ref="J70:N70"/>
    <mergeCell ref="O70:X70"/>
    <mergeCell ref="Y70:AC70"/>
    <mergeCell ref="AX68:BB68"/>
    <mergeCell ref="AN68:AR68"/>
    <mergeCell ref="AS68:AW68"/>
    <mergeCell ref="A69:B69"/>
    <mergeCell ref="BM67:BQ67"/>
    <mergeCell ref="AI67:AM67"/>
    <mergeCell ref="AN67:AR67"/>
    <mergeCell ref="AS67:AW67"/>
    <mergeCell ref="AX67:BB67"/>
    <mergeCell ref="BC67:BG67"/>
    <mergeCell ref="BH67:BL67"/>
    <mergeCell ref="J64:N64"/>
    <mergeCell ref="O64:X64"/>
    <mergeCell ref="Y64:AC64"/>
    <mergeCell ref="AD64:AH64"/>
    <mergeCell ref="AX66:BB66"/>
    <mergeCell ref="AX65:BB65"/>
    <mergeCell ref="BC65:BG65"/>
    <mergeCell ref="BH65:BL65"/>
    <mergeCell ref="BM65:BQ65"/>
    <mergeCell ref="O66:X66"/>
    <mergeCell ref="Y66:AC66"/>
    <mergeCell ref="AD66:AH66"/>
    <mergeCell ref="AI66:AM66"/>
    <mergeCell ref="AN66:AR66"/>
    <mergeCell ref="AS66:AW66"/>
    <mergeCell ref="BC66:BG66"/>
    <mergeCell ref="BH66:BL66"/>
    <mergeCell ref="BM66:BQ66"/>
    <mergeCell ref="A55:P55"/>
    <mergeCell ref="Q55:U55"/>
    <mergeCell ref="V55:Z55"/>
    <mergeCell ref="AA55:AF55"/>
    <mergeCell ref="AG55:AK55"/>
    <mergeCell ref="AL55:AP55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A53:P53"/>
    <mergeCell ref="AZ43:BC43"/>
    <mergeCell ref="BD43:BH43"/>
    <mergeCell ref="BI43:BM43"/>
    <mergeCell ref="BN43:BQ43"/>
    <mergeCell ref="C43:Z43"/>
    <mergeCell ref="AA43:AE43"/>
    <mergeCell ref="AF43:AJ43"/>
    <mergeCell ref="AK43:AO43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AW52:BA52"/>
    <mergeCell ref="BB52:BF52"/>
    <mergeCell ref="BG52:BL52"/>
    <mergeCell ref="A44:B44"/>
    <mergeCell ref="A37:BQ37"/>
    <mergeCell ref="A36:BQ36"/>
    <mergeCell ref="AF39:AJ39"/>
    <mergeCell ref="A26:F26"/>
    <mergeCell ref="G26:BL26"/>
    <mergeCell ref="A87:BL87"/>
    <mergeCell ref="A88:BL88"/>
    <mergeCell ref="A34:F34"/>
    <mergeCell ref="G34:BL34"/>
    <mergeCell ref="A59:B60"/>
    <mergeCell ref="C59:I60"/>
    <mergeCell ref="J59:N60"/>
    <mergeCell ref="O59:X60"/>
    <mergeCell ref="J61:N61"/>
    <mergeCell ref="O61:X61"/>
    <mergeCell ref="AQ52:AV52"/>
    <mergeCell ref="AL52:AP52"/>
    <mergeCell ref="AG52:AK52"/>
    <mergeCell ref="AG51:AK51"/>
    <mergeCell ref="AA51:AF51"/>
    <mergeCell ref="AA40:AE40"/>
    <mergeCell ref="AF40:AJ40"/>
    <mergeCell ref="A41:B41"/>
    <mergeCell ref="AZ41:BC41"/>
    <mergeCell ref="C41:Z41"/>
    <mergeCell ref="BG51:BL51"/>
    <mergeCell ref="AA41:AE41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P43:AT43"/>
    <mergeCell ref="AU43:AY43"/>
    <mergeCell ref="BN46:BQ46"/>
    <mergeCell ref="AU40:AY40"/>
    <mergeCell ref="AU42:AY42"/>
    <mergeCell ref="AP39:AT39"/>
    <mergeCell ref="AA39:AE39"/>
    <mergeCell ref="AP40:AT40"/>
    <mergeCell ref="AA44:AE44"/>
    <mergeCell ref="AF44:AJ44"/>
    <mergeCell ref="AK44:AO44"/>
    <mergeCell ref="AP44:AT44"/>
    <mergeCell ref="AU44:AY44"/>
    <mergeCell ref="AP93:BH93"/>
    <mergeCell ref="W93:AM93"/>
    <mergeCell ref="A92:V92"/>
    <mergeCell ref="W92:AM92"/>
    <mergeCell ref="AP92:BH92"/>
    <mergeCell ref="BN42:BQ42"/>
    <mergeCell ref="C61:I61"/>
    <mergeCell ref="A52:P52"/>
    <mergeCell ref="A50:P51"/>
    <mergeCell ref="A61:B61"/>
    <mergeCell ref="AW54:BA54"/>
    <mergeCell ref="BB54:BF54"/>
    <mergeCell ref="A57:BQ57"/>
    <mergeCell ref="AL54:AP54"/>
    <mergeCell ref="AG54:AK54"/>
    <mergeCell ref="AA54:AF54"/>
    <mergeCell ref="AI60:AM60"/>
    <mergeCell ref="Y60:AC60"/>
    <mergeCell ref="Q53:U53"/>
    <mergeCell ref="V53:Z53"/>
    <mergeCell ref="AA53:AF53"/>
    <mergeCell ref="Q52:U52"/>
    <mergeCell ref="AA52:AF52"/>
    <mergeCell ref="A43:B43"/>
    <mergeCell ref="AP97:BH97"/>
    <mergeCell ref="A96:V96"/>
    <mergeCell ref="W96:AM96"/>
    <mergeCell ref="AP96:BH96"/>
    <mergeCell ref="W97:AM97"/>
    <mergeCell ref="A63:B63"/>
    <mergeCell ref="A62:B62"/>
    <mergeCell ref="AK41:AO41"/>
    <mergeCell ref="AF41:AJ41"/>
    <mergeCell ref="A54:P54"/>
    <mergeCell ref="Q54:U54"/>
    <mergeCell ref="A48:BL48"/>
    <mergeCell ref="AQ54:AV54"/>
    <mergeCell ref="AG53:AK53"/>
    <mergeCell ref="AD63:AH63"/>
    <mergeCell ref="C63:I63"/>
    <mergeCell ref="J63:N63"/>
    <mergeCell ref="O63:X63"/>
    <mergeCell ref="Y63:AC63"/>
    <mergeCell ref="C62:I62"/>
    <mergeCell ref="J62:N62"/>
    <mergeCell ref="O62:X62"/>
    <mergeCell ref="Y62:AC62"/>
    <mergeCell ref="V54:Z54"/>
    <mergeCell ref="Y59:AM59"/>
    <mergeCell ref="Y61:AC61"/>
    <mergeCell ref="AD61:AH61"/>
    <mergeCell ref="AA42:AE42"/>
    <mergeCell ref="Q51:U51"/>
    <mergeCell ref="AN61:AR61"/>
    <mergeCell ref="V51:Z51"/>
    <mergeCell ref="AI62:AM62"/>
    <mergeCell ref="AL53:AP53"/>
    <mergeCell ref="AN62:AR62"/>
    <mergeCell ref="AQ53:AV53"/>
    <mergeCell ref="V52:Z52"/>
    <mergeCell ref="AS62:AW62"/>
    <mergeCell ref="AW50:BL50"/>
    <mergeCell ref="AK42:AO42"/>
    <mergeCell ref="AP42:AT42"/>
    <mergeCell ref="AG50:AV50"/>
    <mergeCell ref="Q50:AF50"/>
    <mergeCell ref="AQ51:AV51"/>
    <mergeCell ref="AQ55:AV55"/>
    <mergeCell ref="AW55:BA55"/>
    <mergeCell ref="BB55:BF55"/>
    <mergeCell ref="BG55:BL55"/>
    <mergeCell ref="BG53:BL53"/>
    <mergeCell ref="BC63:BG63"/>
    <mergeCell ref="BG54:BL54"/>
    <mergeCell ref="AN59:BB59"/>
    <mergeCell ref="BC59:BQ59"/>
    <mergeCell ref="BI40:BM40"/>
    <mergeCell ref="BN40:BQ40"/>
    <mergeCell ref="BN41:BQ41"/>
    <mergeCell ref="AU41:AY41"/>
    <mergeCell ref="BI41:BM41"/>
    <mergeCell ref="BD41:BH41"/>
    <mergeCell ref="AK40:AO40"/>
    <mergeCell ref="AZ40:BC40"/>
    <mergeCell ref="BD40:BH40"/>
    <mergeCell ref="AP41:AT41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I63:AM63"/>
    <mergeCell ref="AN63:AR63"/>
    <mergeCell ref="AD60:AH60"/>
    <mergeCell ref="AX60:BB60"/>
    <mergeCell ref="AS60:AW60"/>
    <mergeCell ref="AN60:AR60"/>
    <mergeCell ref="BM60:BQ60"/>
    <mergeCell ref="BH60:BL60"/>
    <mergeCell ref="BC60:BG60"/>
    <mergeCell ref="AX62:BB62"/>
    <mergeCell ref="AX61:BB61"/>
    <mergeCell ref="AS61:AW61"/>
    <mergeCell ref="AS63:AW63"/>
    <mergeCell ref="AX63:BB63"/>
    <mergeCell ref="AD62:AH62"/>
    <mergeCell ref="AI61:AM61"/>
    <mergeCell ref="AO2:BL6"/>
    <mergeCell ref="A7:BL7"/>
    <mergeCell ref="A8:BL8"/>
    <mergeCell ref="A9:BL9"/>
    <mergeCell ref="AW51:BA51"/>
    <mergeCell ref="A49:BL49"/>
    <mergeCell ref="AW53:BA53"/>
    <mergeCell ref="BB53:BF53"/>
    <mergeCell ref="BB51:BF51"/>
    <mergeCell ref="AL51:AP51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42:B4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23:BL23"/>
    <mergeCell ref="A24:F24"/>
    <mergeCell ref="G24:BL24"/>
    <mergeCell ref="A38:B39"/>
    <mergeCell ref="A33:F33"/>
    <mergeCell ref="G33:BL33"/>
    <mergeCell ref="A25:F25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G25:BL25"/>
  </mergeCells>
  <phoneticPr fontId="0" type="noConversion"/>
  <conditionalFormatting sqref="C63">
    <cfRule type="cellIs" dxfId="45" priority="51" stopIfTrue="1" operator="equal">
      <formula>$C62</formula>
    </cfRule>
  </conditionalFormatting>
  <conditionalFormatting sqref="A63:B63">
    <cfRule type="cellIs" dxfId="44" priority="52" stopIfTrue="1" operator="equal">
      <formula>0</formula>
    </cfRule>
  </conditionalFormatting>
  <conditionalFormatting sqref="C64">
    <cfRule type="cellIs" dxfId="43" priority="49" stopIfTrue="1" operator="equal">
      <formula>$C63</formula>
    </cfRule>
  </conditionalFormatting>
  <conditionalFormatting sqref="A64:B64">
    <cfRule type="cellIs" dxfId="42" priority="50" stopIfTrue="1" operator="equal">
      <formula>0</formula>
    </cfRule>
  </conditionalFormatting>
  <conditionalFormatting sqref="C65">
    <cfRule type="cellIs" dxfId="41" priority="47" stopIfTrue="1" operator="equal">
      <formula>$C64</formula>
    </cfRule>
  </conditionalFormatting>
  <conditionalFormatting sqref="A65:B65">
    <cfRule type="cellIs" dxfId="40" priority="48" stopIfTrue="1" operator="equal">
      <formula>0</formula>
    </cfRule>
  </conditionalFormatting>
  <conditionalFormatting sqref="C66">
    <cfRule type="cellIs" dxfId="39" priority="43" stopIfTrue="1" operator="equal">
      <formula>#REF!</formula>
    </cfRule>
  </conditionalFormatting>
  <conditionalFormatting sqref="A66:B66">
    <cfRule type="cellIs" dxfId="38" priority="44" stopIfTrue="1" operator="equal">
      <formula>0</formula>
    </cfRule>
  </conditionalFormatting>
  <conditionalFormatting sqref="C67">
    <cfRule type="cellIs" dxfId="37" priority="41" stopIfTrue="1" operator="equal">
      <formula>$C66</formula>
    </cfRule>
  </conditionalFormatting>
  <conditionalFormatting sqref="A67:B67">
    <cfRule type="cellIs" dxfId="36" priority="42" stopIfTrue="1" operator="equal">
      <formula>0</formula>
    </cfRule>
  </conditionalFormatting>
  <conditionalFormatting sqref="C70">
    <cfRule type="cellIs" dxfId="35" priority="39" stopIfTrue="1" operator="equal">
      <formula>$C67</formula>
    </cfRule>
  </conditionalFormatting>
  <conditionalFormatting sqref="A70:B70">
    <cfRule type="cellIs" dxfId="34" priority="40" stopIfTrue="1" operator="equal">
      <formula>0</formula>
    </cfRule>
  </conditionalFormatting>
  <conditionalFormatting sqref="C71">
    <cfRule type="cellIs" dxfId="33" priority="37" stopIfTrue="1" operator="equal">
      <formula>$C70</formula>
    </cfRule>
  </conditionalFormatting>
  <conditionalFormatting sqref="A71:B71">
    <cfRule type="cellIs" dxfId="32" priority="38" stopIfTrue="1" operator="equal">
      <formula>0</formula>
    </cfRule>
  </conditionalFormatting>
  <conditionalFormatting sqref="C72">
    <cfRule type="cellIs" dxfId="31" priority="35" stopIfTrue="1" operator="equal">
      <formula>$C71</formula>
    </cfRule>
  </conditionalFormatting>
  <conditionalFormatting sqref="A72:B72">
    <cfRule type="cellIs" dxfId="30" priority="36" stopIfTrue="1" operator="equal">
      <formula>0</formula>
    </cfRule>
  </conditionalFormatting>
  <conditionalFormatting sqref="C75">
    <cfRule type="cellIs" dxfId="29" priority="33" stopIfTrue="1" operator="equal">
      <formula>$C72</formula>
    </cfRule>
  </conditionalFormatting>
  <conditionalFormatting sqref="A75:B75">
    <cfRule type="cellIs" dxfId="28" priority="34" stopIfTrue="1" operator="equal">
      <formula>0</formula>
    </cfRule>
  </conditionalFormatting>
  <conditionalFormatting sqref="C76">
    <cfRule type="cellIs" dxfId="27" priority="31" stopIfTrue="1" operator="equal">
      <formula>$C75</formula>
    </cfRule>
  </conditionalFormatting>
  <conditionalFormatting sqref="A76:B76">
    <cfRule type="cellIs" dxfId="26" priority="32" stopIfTrue="1" operator="equal">
      <formula>0</formula>
    </cfRule>
  </conditionalFormatting>
  <conditionalFormatting sqref="C77">
    <cfRule type="cellIs" dxfId="25" priority="29" stopIfTrue="1" operator="equal">
      <formula>$C76</formula>
    </cfRule>
  </conditionalFormatting>
  <conditionalFormatting sqref="A77:B77">
    <cfRule type="cellIs" dxfId="24" priority="30" stopIfTrue="1" operator="equal">
      <formula>0</formula>
    </cfRule>
  </conditionalFormatting>
  <conditionalFormatting sqref="C80">
    <cfRule type="cellIs" dxfId="23" priority="27" stopIfTrue="1" operator="equal">
      <formula>$C77</formula>
    </cfRule>
  </conditionalFormatting>
  <conditionalFormatting sqref="A80:B80">
    <cfRule type="cellIs" dxfId="22" priority="28" stopIfTrue="1" operator="equal">
      <formula>0</formula>
    </cfRule>
  </conditionalFormatting>
  <conditionalFormatting sqref="C81">
    <cfRule type="cellIs" dxfId="21" priority="25" stopIfTrue="1" operator="equal">
      <formula>$C80</formula>
    </cfRule>
  </conditionalFormatting>
  <conditionalFormatting sqref="A81:B81">
    <cfRule type="cellIs" dxfId="20" priority="26" stopIfTrue="1" operator="equal">
      <formula>0</formula>
    </cfRule>
  </conditionalFormatting>
  <conditionalFormatting sqref="C82">
    <cfRule type="cellIs" dxfId="19" priority="23" stopIfTrue="1" operator="equal">
      <formula>$C81</formula>
    </cfRule>
  </conditionalFormatting>
  <conditionalFormatting sqref="A82:B82">
    <cfRule type="cellIs" dxfId="18" priority="24" stopIfTrue="1" operator="equal">
      <formula>0</formula>
    </cfRule>
  </conditionalFormatting>
  <conditionalFormatting sqref="C85">
    <cfRule type="cellIs" dxfId="17" priority="21" stopIfTrue="1" operator="equal">
      <formula>$C82</formula>
    </cfRule>
  </conditionalFormatting>
  <conditionalFormatting sqref="A85:B85">
    <cfRule type="cellIs" dxfId="16" priority="22" stopIfTrue="1" operator="equal">
      <formula>0</formula>
    </cfRule>
  </conditionalFormatting>
  <conditionalFormatting sqref="C68">
    <cfRule type="cellIs" dxfId="15" priority="15" stopIfTrue="1" operator="equal">
      <formula>$C67</formula>
    </cfRule>
  </conditionalFormatting>
  <conditionalFormatting sqref="A68:B68">
    <cfRule type="cellIs" dxfId="14" priority="16" stopIfTrue="1" operator="equal">
      <formula>0</formula>
    </cfRule>
  </conditionalFormatting>
  <conditionalFormatting sqref="C69">
    <cfRule type="cellIs" dxfId="13" priority="13" stopIfTrue="1" operator="equal">
      <formula>$C68</formula>
    </cfRule>
  </conditionalFormatting>
  <conditionalFormatting sqref="A69:B69">
    <cfRule type="cellIs" dxfId="12" priority="14" stopIfTrue="1" operator="equal">
      <formula>0</formula>
    </cfRule>
  </conditionalFormatting>
  <conditionalFormatting sqref="C74">
    <cfRule type="cellIs" dxfId="11" priority="11" stopIfTrue="1" operator="equal">
      <formula>$C72</formula>
    </cfRule>
  </conditionalFormatting>
  <conditionalFormatting sqref="A74:B74">
    <cfRule type="cellIs" dxfId="10" priority="12" stopIfTrue="1" operator="equal">
      <formula>0</formula>
    </cfRule>
  </conditionalFormatting>
  <conditionalFormatting sqref="C73">
    <cfRule type="cellIs" dxfId="9" priority="9" stopIfTrue="1" operator="equal">
      <formula>$C71</formula>
    </cfRule>
  </conditionalFormatting>
  <conditionalFormatting sqref="A73:B73">
    <cfRule type="cellIs" dxfId="8" priority="10" stopIfTrue="1" operator="equal">
      <formula>0</formula>
    </cfRule>
  </conditionalFormatting>
  <conditionalFormatting sqref="C79">
    <cfRule type="cellIs" dxfId="7" priority="7" stopIfTrue="1" operator="equal">
      <formula>$C77</formula>
    </cfRule>
  </conditionalFormatting>
  <conditionalFormatting sqref="A79:B79">
    <cfRule type="cellIs" dxfId="6" priority="8" stopIfTrue="1" operator="equal">
      <formula>0</formula>
    </cfRule>
  </conditionalFormatting>
  <conditionalFormatting sqref="C78">
    <cfRule type="cellIs" dxfId="5" priority="5" stopIfTrue="1" operator="equal">
      <formula>$C76</formula>
    </cfRule>
  </conditionalFormatting>
  <conditionalFormatting sqref="A78:B78">
    <cfRule type="cellIs" dxfId="4" priority="6" stopIfTrue="1" operator="equal">
      <formula>0</formula>
    </cfRule>
  </conditionalFormatting>
  <conditionalFormatting sqref="C84">
    <cfRule type="cellIs" dxfId="3" priority="3" stopIfTrue="1" operator="equal">
      <formula>$C82</formula>
    </cfRule>
  </conditionalFormatting>
  <conditionalFormatting sqref="A84:B84">
    <cfRule type="cellIs" dxfId="2" priority="4" stopIfTrue="1" operator="equal">
      <formula>0</formula>
    </cfRule>
  </conditionalFormatting>
  <conditionalFormatting sqref="C83">
    <cfRule type="cellIs" dxfId="1" priority="1" stopIfTrue="1" operator="equal">
      <formula>$C82</formula>
    </cfRule>
  </conditionalFormatting>
  <conditionalFormatting sqref="A83:B83">
    <cfRule type="cellIs" dxfId="0" priority="2" stopIfTrue="1" operator="equal">
      <formula>0</formula>
    </cfRule>
  </conditionalFormatting>
  <pageMargins left="0.31496062992125984" right="0" top="0.39370078740157483" bottom="0.39370078740157483" header="0" footer="0"/>
  <pageSetup paperSize="9" scale="72" fitToHeight="999" orientation="landscape" r:id="rId1"/>
  <headerFooter alignWithMargins="0"/>
  <rowBreaks count="2" manualBreakCount="2">
    <brk id="73" max="65" man="1"/>
    <brk id="84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2026-01-16T10:12:46Z</cp:lastPrinted>
  <dcterms:created xsi:type="dcterms:W3CDTF">2016-08-10T10:53:25Z</dcterms:created>
  <dcterms:modified xsi:type="dcterms:W3CDTF">2026-01-16T10:13:30Z</dcterms:modified>
</cp:coreProperties>
</file>